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Nubarashen\"/>
    </mc:Choice>
  </mc:AlternateContent>
  <bookViews>
    <workbookView xWindow="0" yWindow="0" windowWidth="23040" windowHeight="909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J7" i="23" l="1"/>
  <c r="G1" i="7"/>
  <c r="A24" i="10"/>
  <c r="A26" i="10"/>
  <c r="A27" i="10"/>
  <c r="A28" i="10"/>
  <c r="A33" i="10"/>
  <c r="A34" i="10"/>
  <c r="A35" i="10"/>
  <c r="A36" i="10"/>
  <c r="A37" i="10"/>
  <c r="A39" i="10"/>
  <c r="A41" i="10"/>
  <c r="A42" i="10"/>
  <c r="A43" i="10"/>
  <c r="A45" i="10"/>
  <c r="A46" i="10"/>
  <c r="A47" i="10"/>
  <c r="A48" i="10"/>
  <c r="A49" i="10"/>
  <c r="A50" i="10"/>
  <c r="A51" i="10"/>
  <c r="A52" i="10"/>
  <c r="A53" i="10"/>
  <c r="A55" i="10"/>
  <c r="A56" i="10"/>
  <c r="A61" i="10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/>
  <c r="A11" i="10"/>
  <c r="A12" i="10"/>
  <c r="A13" i="10"/>
  <c r="A14" i="10"/>
  <c r="A15" i="10"/>
  <c r="A16" i="10"/>
  <c r="A17" i="10"/>
  <c r="A18" i="10"/>
  <c r="B15" i="10"/>
  <c r="A24" i="9"/>
  <c r="A26" i="9"/>
  <c r="A27" i="9"/>
  <c r="A28" i="9"/>
  <c r="A33" i="9"/>
  <c r="A34" i="9"/>
  <c r="A35" i="9"/>
  <c r="A36" i="9"/>
  <c r="A37" i="9"/>
  <c r="A39" i="9"/>
  <c r="A41" i="9"/>
  <c r="A42" i="9"/>
  <c r="A43" i="9"/>
  <c r="A45" i="9"/>
  <c r="A46" i="9"/>
  <c r="A47" i="9"/>
  <c r="A48" i="9"/>
  <c r="A49" i="9"/>
  <c r="A50" i="9"/>
  <c r="A51" i="9"/>
  <c r="A52" i="9"/>
  <c r="A53" i="9"/>
  <c r="A55" i="9"/>
  <c r="A56" i="9"/>
  <c r="A58" i="9"/>
  <c r="A2" i="9"/>
  <c r="A8" i="9"/>
  <c r="A9" i="9"/>
  <c r="A10" i="9"/>
  <c r="A11" i="9"/>
  <c r="A12" i="9"/>
  <c r="A13" i="9"/>
  <c r="A17" i="9"/>
  <c r="A18" i="9"/>
  <c r="A19" i="9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/>
  <c r="B23" i="7"/>
  <c r="B17" i="10"/>
  <c r="B22" i="7"/>
  <c r="B16" i="10"/>
  <c r="B18" i="7"/>
  <c r="B12" i="10"/>
  <c r="B19" i="7"/>
  <c r="B13" i="10"/>
  <c r="B20" i="7"/>
  <c r="B14" i="10"/>
  <c r="B17" i="7"/>
  <c r="B11" i="10"/>
  <c r="B16" i="7"/>
  <c r="B10" i="10"/>
  <c r="B15" i="7"/>
  <c r="B9" i="10"/>
  <c r="B14" i="7"/>
  <c r="B8" i="10"/>
  <c r="B40" i="7"/>
  <c r="B34" i="10"/>
  <c r="B41" i="7"/>
  <c r="B35" i="10"/>
  <c r="B42" i="7"/>
  <c r="B36" i="10"/>
  <c r="B43" i="7"/>
  <c r="B37" i="10"/>
  <c r="B44" i="7"/>
  <c r="B38" i="10"/>
  <c r="B45" i="7"/>
  <c r="B39" i="10"/>
  <c r="B46" i="7"/>
  <c r="B40" i="10"/>
  <c r="B47" i="7"/>
  <c r="B41" i="10"/>
  <c r="B48" i="7"/>
  <c r="B42" i="10"/>
  <c r="B49" i="7"/>
  <c r="B43" i="10"/>
  <c r="B50" i="7"/>
  <c r="B44" i="10"/>
  <c r="B51" i="7"/>
  <c r="B45" i="10"/>
  <c r="B52" i="7"/>
  <c r="B46" i="10"/>
  <c r="B53" i="7"/>
  <c r="B47" i="10"/>
  <c r="B54" i="7"/>
  <c r="B48" i="10"/>
  <c r="B55" i="7"/>
  <c r="B49" i="10"/>
  <c r="B56" i="7"/>
  <c r="B50" i="10"/>
  <c r="B57" i="7"/>
  <c r="B51" i="10"/>
  <c r="B58" i="7"/>
  <c r="B52" i="10"/>
  <c r="B59" i="7"/>
  <c r="B53" i="10"/>
  <c r="B60" i="7"/>
  <c r="B54" i="10"/>
  <c r="B61" i="7"/>
  <c r="B55" i="10"/>
  <c r="B39" i="7"/>
  <c r="B33" i="10"/>
  <c r="B37" i="7"/>
  <c r="B31" i="10"/>
  <c r="B38" i="7"/>
  <c r="B32" i="10"/>
  <c r="B36" i="7"/>
  <c r="B30" i="10"/>
  <c r="B31" i="7"/>
  <c r="B25" i="10"/>
  <c r="B32" i="7"/>
  <c r="B26" i="10"/>
  <c r="B33" i="7"/>
  <c r="B27" i="10"/>
  <c r="B34" i="7"/>
  <c r="B28" i="10"/>
  <c r="B35" i="7"/>
  <c r="B29" i="10"/>
  <c r="B30" i="7"/>
  <c r="B24" i="10"/>
  <c r="B29" i="7"/>
  <c r="B23" i="10"/>
  <c r="B28" i="7"/>
  <c r="B22" i="10"/>
  <c r="B27" i="7"/>
  <c r="B21" i="10"/>
  <c r="A30" i="7"/>
  <c r="A32" i="7"/>
  <c r="A33" i="7"/>
  <c r="A34" i="7"/>
  <c r="A39" i="7"/>
  <c r="A40" i="7"/>
  <c r="A41" i="7"/>
  <c r="A42" i="7"/>
  <c r="A43" i="7"/>
  <c r="A45" i="7"/>
  <c r="A47" i="7"/>
  <c r="A48" i="7"/>
  <c r="A49" i="7"/>
  <c r="A51" i="7"/>
  <c r="A52" i="7"/>
  <c r="A53" i="7"/>
  <c r="A54" i="7"/>
  <c r="A55" i="7"/>
  <c r="A56" i="7"/>
  <c r="A57" i="7"/>
  <c r="A58" i="7"/>
  <c r="A59" i="7"/>
  <c r="A60" i="7"/>
  <c r="A30" i="19"/>
  <c r="A32" i="19"/>
  <c r="A33" i="19"/>
  <c r="A34" i="19"/>
  <c r="A39" i="19"/>
  <c r="A40" i="19"/>
  <c r="A41" i="19"/>
  <c r="A42" i="19"/>
  <c r="A43" i="19"/>
  <c r="A45" i="19"/>
  <c r="A47" i="19"/>
  <c r="A48" i="19"/>
  <c r="A49" i="19"/>
  <c r="A51" i="19"/>
  <c r="A52" i="19"/>
  <c r="A53" i="19"/>
  <c r="A54" i="19"/>
  <c r="A55" i="19"/>
  <c r="A56" i="19"/>
  <c r="A57" i="19"/>
  <c r="A58" i="19"/>
  <c r="A59" i="19"/>
  <c r="A60" i="19"/>
  <c r="A62" i="19"/>
  <c r="A64" i="19"/>
  <c r="A12" i="19"/>
  <c r="A13" i="19"/>
  <c r="A14" i="19"/>
  <c r="A15" i="19"/>
  <c r="A16" i="19"/>
  <c r="A17" i="19"/>
  <c r="A21" i="19"/>
  <c r="A22" i="19"/>
  <c r="A23" i="19"/>
  <c r="A15" i="7"/>
  <c r="A16" i="7"/>
  <c r="A17" i="7"/>
  <c r="A18" i="7"/>
  <c r="A19" i="7"/>
  <c r="A20" i="7"/>
  <c r="A21" i="7"/>
  <c r="A22" i="7"/>
  <c r="A23" i="7"/>
  <c r="A24" i="7"/>
  <c r="E5" i="7"/>
  <c r="E4" i="7"/>
  <c r="F9" i="23"/>
  <c r="F17" i="23"/>
  <c r="D8" i="9"/>
  <c r="F15" i="7"/>
  <c r="D9" i="10"/>
  <c r="E9" i="10"/>
  <c r="B23" i="9"/>
  <c r="C13" i="7"/>
  <c r="G55" i="9"/>
  <c r="G19" i="9"/>
  <c r="E62" i="7"/>
  <c r="J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O9" i="11"/>
  <c r="D27" i="19"/>
  <c r="F27" i="7"/>
  <c r="D21" i="9"/>
  <c r="D28" i="19"/>
  <c r="A2" i="23"/>
  <c r="N26" i="23"/>
  <c r="J26" i="23"/>
  <c r="F26" i="23"/>
  <c r="K19" i="23"/>
  <c r="H19" i="23"/>
  <c r="G19" i="23"/>
  <c r="D19" i="23"/>
  <c r="C19" i="23"/>
  <c r="M18" i="23"/>
  <c r="N18" i="23"/>
  <c r="J18" i="23"/>
  <c r="E18" i="23"/>
  <c r="F18" i="23"/>
  <c r="M17" i="23"/>
  <c r="N17" i="23"/>
  <c r="J17" i="23"/>
  <c r="E17" i="23"/>
  <c r="M16" i="23"/>
  <c r="N16" i="23"/>
  <c r="I16" i="23"/>
  <c r="J16" i="23"/>
  <c r="E16" i="23"/>
  <c r="F16" i="23"/>
  <c r="M15" i="23"/>
  <c r="N15" i="23"/>
  <c r="I15" i="23"/>
  <c r="J15" i="23"/>
  <c r="E15" i="23"/>
  <c r="F15" i="23"/>
  <c r="M14" i="23"/>
  <c r="N14" i="23"/>
  <c r="I14" i="23"/>
  <c r="J14" i="23"/>
  <c r="E14" i="23"/>
  <c r="F14" i="23"/>
  <c r="M13" i="23"/>
  <c r="I13" i="23"/>
  <c r="J13" i="23"/>
  <c r="E13" i="23"/>
  <c r="F13" i="23"/>
  <c r="M12" i="23"/>
  <c r="N12" i="23"/>
  <c r="I12" i="23"/>
  <c r="J12" i="23"/>
  <c r="E12" i="23"/>
  <c r="F12" i="23"/>
  <c r="M11" i="23"/>
  <c r="N11" i="23"/>
  <c r="I11" i="23"/>
  <c r="J11" i="23"/>
  <c r="E11" i="23"/>
  <c r="F11" i="23"/>
  <c r="M10" i="23"/>
  <c r="N10" i="23"/>
  <c r="I10" i="23"/>
  <c r="J10" i="23"/>
  <c r="E10" i="23"/>
  <c r="F10" i="23"/>
  <c r="M9" i="23"/>
  <c r="N9" i="23"/>
  <c r="I9" i="23"/>
  <c r="E9" i="23"/>
  <c r="M8" i="23"/>
  <c r="N8" i="23"/>
  <c r="I8" i="23"/>
  <c r="J8" i="23"/>
  <c r="E8" i="23"/>
  <c r="F8" i="23"/>
  <c r="M7" i="23"/>
  <c r="N7" i="23"/>
  <c r="I7" i="23"/>
  <c r="E7" i="23"/>
  <c r="F7" i="23"/>
  <c r="B19" i="9"/>
  <c r="B18" i="9"/>
  <c r="F16" i="7"/>
  <c r="D10" i="10"/>
  <c r="E10" i="10"/>
  <c r="F14" i="7"/>
  <c r="C62" i="7"/>
  <c r="C35" i="7"/>
  <c r="D35" i="7"/>
  <c r="D62" i="7"/>
  <c r="C81" i="7"/>
  <c r="I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J14" i="7"/>
  <c r="I14" i="7"/>
  <c r="D81" i="7"/>
  <c r="E81" i="7"/>
  <c r="J81" i="7"/>
  <c r="C77" i="7"/>
  <c r="D77" i="7"/>
  <c r="J77" i="7"/>
  <c r="E77" i="7"/>
  <c r="C69" i="7"/>
  <c r="C68" i="7"/>
  <c r="D69" i="7"/>
  <c r="D68" i="7"/>
  <c r="I68" i="7"/>
  <c r="E69" i="7"/>
  <c r="D13" i="7"/>
  <c r="E13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/>
  <c r="E7" i="22"/>
  <c r="E23" i="22"/>
  <c r="D7" i="22"/>
  <c r="D23" i="22"/>
  <c r="C7" i="22"/>
  <c r="C23" i="22"/>
  <c r="A2" i="22"/>
  <c r="O8" i="11"/>
  <c r="A2" i="11"/>
  <c r="D54" i="18"/>
  <c r="D59" i="18"/>
  <c r="F66" i="7"/>
  <c r="E66" i="7"/>
  <c r="D30" i="18"/>
  <c r="D8" i="18"/>
  <c r="D34" i="18"/>
  <c r="A2" i="18"/>
  <c r="D77" i="10"/>
  <c r="E77" i="10"/>
  <c r="B77" i="10"/>
  <c r="D76" i="10"/>
  <c r="E76" i="10"/>
  <c r="C75" i="10"/>
  <c r="D74" i="10"/>
  <c r="E74" i="10"/>
  <c r="D73" i="10"/>
  <c r="E73" i="10"/>
  <c r="D72" i="10"/>
  <c r="E72" i="10"/>
  <c r="C71" i="10"/>
  <c r="D70" i="10"/>
  <c r="E70" i="10"/>
  <c r="D69" i="10"/>
  <c r="E69" i="10"/>
  <c r="D68" i="10"/>
  <c r="E68" i="10"/>
  <c r="D67" i="10"/>
  <c r="E67" i="10"/>
  <c r="D66" i="10"/>
  <c r="E66" i="10"/>
  <c r="D65" i="10"/>
  <c r="E65" i="10"/>
  <c r="D64" i="10"/>
  <c r="C63" i="10"/>
  <c r="C62" i="10"/>
  <c r="D61" i="10"/>
  <c r="E61" i="10"/>
  <c r="D58" i="10"/>
  <c r="D57" i="10"/>
  <c r="E57" i="10"/>
  <c r="C56" i="10"/>
  <c r="C29" i="10"/>
  <c r="C20" i="10"/>
  <c r="C19" i="10"/>
  <c r="D15" i="10"/>
  <c r="E15" i="10"/>
  <c r="C7" i="10"/>
  <c r="F5" i="10"/>
  <c r="A2" i="10"/>
  <c r="D59" i="9"/>
  <c r="E59" i="9"/>
  <c r="D58" i="9"/>
  <c r="E58" i="9"/>
  <c r="D57" i="9"/>
  <c r="E57" i="9"/>
  <c r="D56" i="9"/>
  <c r="E56" i="9"/>
  <c r="D55" i="9"/>
  <c r="E55" i="9"/>
  <c r="E54" i="9"/>
  <c r="D53" i="9"/>
  <c r="E53" i="9"/>
  <c r="D52" i="9"/>
  <c r="E52" i="9"/>
  <c r="D51" i="9"/>
  <c r="E51" i="9"/>
  <c r="D50" i="9"/>
  <c r="E50" i="9"/>
  <c r="D49" i="9"/>
  <c r="E49" i="9"/>
  <c r="D48" i="9"/>
  <c r="E48" i="9"/>
  <c r="D47" i="9"/>
  <c r="E47" i="9"/>
  <c r="D46" i="9"/>
  <c r="E46" i="9"/>
  <c r="D45" i="9"/>
  <c r="E45" i="9"/>
  <c r="D44" i="9"/>
  <c r="E44" i="9"/>
  <c r="D42" i="9"/>
  <c r="E42" i="9"/>
  <c r="D41" i="9"/>
  <c r="E41" i="9"/>
  <c r="D40" i="9"/>
  <c r="E40" i="9"/>
  <c r="D39" i="9"/>
  <c r="E39" i="9"/>
  <c r="D38" i="9"/>
  <c r="E38" i="9"/>
  <c r="D37" i="9"/>
  <c r="E37" i="9"/>
  <c r="D36" i="9"/>
  <c r="E36" i="9"/>
  <c r="D35" i="9"/>
  <c r="E35" i="9"/>
  <c r="D34" i="9"/>
  <c r="E34" i="9"/>
  <c r="D33" i="9"/>
  <c r="E33" i="9"/>
  <c r="D32" i="9"/>
  <c r="E32" i="9"/>
  <c r="D31" i="9"/>
  <c r="E31" i="9"/>
  <c r="D30" i="9"/>
  <c r="E30" i="9"/>
  <c r="C29" i="9"/>
  <c r="C20" i="9"/>
  <c r="D28" i="9"/>
  <c r="E28" i="9"/>
  <c r="D27" i="9"/>
  <c r="E27" i="9"/>
  <c r="D19" i="9"/>
  <c r="E19" i="9"/>
  <c r="D18" i="9"/>
  <c r="E18" i="9"/>
  <c r="D17" i="9"/>
  <c r="E17" i="9"/>
  <c r="D16" i="9"/>
  <c r="E16" i="9"/>
  <c r="C14" i="9"/>
  <c r="C6" i="9"/>
  <c r="C60" i="9"/>
  <c r="D13" i="9"/>
  <c r="E13" i="9"/>
  <c r="D12" i="9"/>
  <c r="E12" i="9"/>
  <c r="D11" i="9"/>
  <c r="E11" i="9"/>
  <c r="E8" i="9"/>
  <c r="F81" i="7"/>
  <c r="K81" i="7"/>
  <c r="F77" i="7"/>
  <c r="K77" i="7"/>
  <c r="F69" i="7"/>
  <c r="F68" i="7"/>
  <c r="F65" i="7"/>
  <c r="K65" i="7"/>
  <c r="D59" i="10"/>
  <c r="E59" i="10"/>
  <c r="F61" i="7"/>
  <c r="F60" i="7"/>
  <c r="K60" i="7"/>
  <c r="F59" i="7"/>
  <c r="K59" i="7"/>
  <c r="F58" i="7"/>
  <c r="K58" i="7"/>
  <c r="F57" i="7"/>
  <c r="D51" i="10"/>
  <c r="E51" i="10"/>
  <c r="K57" i="7"/>
  <c r="F56" i="7"/>
  <c r="K56" i="7"/>
  <c r="F55" i="7"/>
  <c r="K55" i="7"/>
  <c r="F54" i="7"/>
  <c r="K54" i="7"/>
  <c r="F53" i="7"/>
  <c r="K53" i="7"/>
  <c r="F52" i="7"/>
  <c r="K52" i="7"/>
  <c r="F51" i="7"/>
  <c r="K51" i="7"/>
  <c r="F50" i="7"/>
  <c r="K50" i="7"/>
  <c r="F48" i="7"/>
  <c r="K48" i="7"/>
  <c r="F47" i="7"/>
  <c r="K47" i="7"/>
  <c r="F46" i="7"/>
  <c r="D40" i="10"/>
  <c r="E40" i="10"/>
  <c r="F45" i="7"/>
  <c r="D39" i="10"/>
  <c r="E39" i="10"/>
  <c r="F44" i="7"/>
  <c r="K44" i="7"/>
  <c r="F43" i="7"/>
  <c r="K43" i="7"/>
  <c r="F42" i="7"/>
  <c r="D36" i="10"/>
  <c r="E36" i="10"/>
  <c r="K42" i="7"/>
  <c r="F41" i="7"/>
  <c r="K41" i="7"/>
  <c r="F40" i="7"/>
  <c r="K40" i="7"/>
  <c r="F39" i="7"/>
  <c r="K39" i="7"/>
  <c r="F38" i="7"/>
  <c r="K38" i="7"/>
  <c r="F37" i="7"/>
  <c r="D31" i="10"/>
  <c r="E31" i="10"/>
  <c r="F36" i="7"/>
  <c r="K36" i="7"/>
  <c r="F34" i="7"/>
  <c r="K34" i="7"/>
  <c r="F33" i="7"/>
  <c r="K33" i="7"/>
  <c r="F24" i="7"/>
  <c r="D18" i="10"/>
  <c r="E18" i="10"/>
  <c r="F23" i="7"/>
  <c r="K23" i="7"/>
  <c r="F22" i="7"/>
  <c r="K22" i="7"/>
  <c r="F20" i="7"/>
  <c r="K20" i="7"/>
  <c r="F19" i="7"/>
  <c r="D13" i="10"/>
  <c r="E13" i="10"/>
  <c r="F18" i="7"/>
  <c r="K18" i="7"/>
  <c r="K16" i="7"/>
  <c r="A7" i="7"/>
  <c r="D35" i="19"/>
  <c r="F29" i="7"/>
  <c r="D23" i="10"/>
  <c r="E23" i="10"/>
  <c r="K29" i="7"/>
  <c r="D22" i="9"/>
  <c r="E22" i="9"/>
  <c r="D19" i="19"/>
  <c r="D15" i="9"/>
  <c r="E15" i="9"/>
  <c r="D9" i="9"/>
  <c r="E9" i="9"/>
  <c r="D7" i="9"/>
  <c r="F28" i="7"/>
  <c r="D22" i="10"/>
  <c r="E22" i="10"/>
  <c r="D23" i="9"/>
  <c r="E23" i="9"/>
  <c r="D50" i="10"/>
  <c r="E50" i="10"/>
  <c r="J13" i="7"/>
  <c r="D32" i="10"/>
  <c r="E32" i="10"/>
  <c r="N29" i="23"/>
  <c r="N30" i="23"/>
  <c r="D14" i="19"/>
  <c r="D10" i="9"/>
  <c r="E10" i="9"/>
  <c r="F17" i="7"/>
  <c r="D11" i="10"/>
  <c r="E11" i="10"/>
  <c r="I13" i="7"/>
  <c r="D8" i="10"/>
  <c r="E8" i="10"/>
  <c r="K14" i="7"/>
  <c r="D37" i="10"/>
  <c r="E37" i="10"/>
  <c r="D33" i="10"/>
  <c r="E33" i="10"/>
  <c r="K15" i="7"/>
  <c r="K37" i="7"/>
  <c r="I62" i="7"/>
  <c r="J9" i="23"/>
  <c r="I19" i="23"/>
  <c r="D34" i="10"/>
  <c r="E34" i="10"/>
  <c r="D71" i="10"/>
  <c r="E71" i="10"/>
  <c r="E19" i="23"/>
  <c r="I35" i="7"/>
  <c r="J35" i="7"/>
  <c r="D35" i="10"/>
  <c r="E35" i="10"/>
  <c r="D18" i="19"/>
  <c r="D24" i="19"/>
  <c r="I77" i="7"/>
  <c r="D38" i="10"/>
  <c r="E38" i="10"/>
  <c r="K17" i="7"/>
  <c r="C78" i="10"/>
  <c r="D6" i="10"/>
  <c r="D75" i="10"/>
  <c r="E75" i="10"/>
  <c r="D53" i="10"/>
  <c r="E53" i="10"/>
  <c r="D49" i="10"/>
  <c r="E49" i="10"/>
  <c r="D45" i="10"/>
  <c r="E45" i="10"/>
  <c r="D14" i="10"/>
  <c r="E14" i="10"/>
  <c r="D42" i="10"/>
  <c r="E42" i="10"/>
  <c r="K45" i="7"/>
  <c r="D27" i="10"/>
  <c r="E27" i="10"/>
  <c r="D47" i="10"/>
  <c r="E47" i="10"/>
  <c r="D48" i="10"/>
  <c r="E48" i="10"/>
  <c r="D44" i="10"/>
  <c r="E44" i="10"/>
  <c r="D16" i="10"/>
  <c r="E16" i="10"/>
  <c r="K19" i="7"/>
  <c r="K24" i="7"/>
  <c r="K46" i="7"/>
  <c r="D52" i="10"/>
  <c r="E52" i="10"/>
  <c r="D54" i="10"/>
  <c r="E54" i="10"/>
  <c r="F13" i="7"/>
  <c r="K13" i="7"/>
  <c r="D17" i="10"/>
  <c r="E17" i="10"/>
  <c r="D29" i="9"/>
  <c r="E29" i="9"/>
  <c r="D30" i="10"/>
  <c r="D41" i="10"/>
  <c r="E41" i="10"/>
  <c r="D46" i="10"/>
  <c r="E46" i="10"/>
  <c r="I69" i="7"/>
  <c r="C66" i="7"/>
  <c r="C26" i="7"/>
  <c r="C25" i="7"/>
  <c r="F59" i="18"/>
  <c r="D14" i="9"/>
  <c r="E14" i="9"/>
  <c r="D55" i="10"/>
  <c r="E55" i="10"/>
  <c r="K61" i="7"/>
  <c r="E64" i="10"/>
  <c r="D63" i="10"/>
  <c r="K27" i="7"/>
  <c r="D21" i="10"/>
  <c r="D28" i="10"/>
  <c r="E28" i="10"/>
  <c r="D60" i="10"/>
  <c r="E60" i="10"/>
  <c r="D66" i="7"/>
  <c r="K66" i="7"/>
  <c r="E68" i="7"/>
  <c r="K69" i="7"/>
  <c r="J69" i="7"/>
  <c r="E21" i="9"/>
  <c r="F12" i="7"/>
  <c r="E6" i="10"/>
  <c r="E26" i="7"/>
  <c r="E7" i="9"/>
  <c r="E58" i="10"/>
  <c r="D56" i="10"/>
  <c r="E56" i="10"/>
  <c r="F19" i="23"/>
  <c r="F27" i="23"/>
  <c r="F28" i="23"/>
  <c r="D30" i="19"/>
  <c r="D66" i="19"/>
  <c r="F66" i="19"/>
  <c r="E30" i="10"/>
  <c r="D29" i="10"/>
  <c r="E29" i="10"/>
  <c r="N13" i="23"/>
  <c r="N19" i="23"/>
  <c r="N27" i="23"/>
  <c r="N28" i="23"/>
  <c r="D32" i="19"/>
  <c r="M19" i="23"/>
  <c r="J19" i="23"/>
  <c r="J27" i="23"/>
  <c r="J28" i="23"/>
  <c r="D31" i="19"/>
  <c r="D12" i="10"/>
  <c r="E12" i="10"/>
  <c r="F35" i="7"/>
  <c r="K35" i="7"/>
  <c r="K28" i="7"/>
  <c r="D49" i="19"/>
  <c r="F62" i="7"/>
  <c r="K62" i="7"/>
  <c r="D6" i="9"/>
  <c r="E6" i="9"/>
  <c r="D26" i="9"/>
  <c r="E26" i="9"/>
  <c r="F32" i="7"/>
  <c r="E12" i="7"/>
  <c r="C12" i="7"/>
  <c r="C84" i="7"/>
  <c r="C62" i="18"/>
  <c r="D12" i="7"/>
  <c r="H25" i="7"/>
  <c r="D7" i="10"/>
  <c r="E25" i="7"/>
  <c r="J68" i="7"/>
  <c r="K68" i="7"/>
  <c r="F30" i="7"/>
  <c r="D24" i="9"/>
  <c r="D25" i="9"/>
  <c r="E25" i="9"/>
  <c r="F31" i="7"/>
  <c r="D26" i="7"/>
  <c r="J26" i="7"/>
  <c r="I66" i="7"/>
  <c r="D62" i="10"/>
  <c r="E62" i="10"/>
  <c r="E63" i="10"/>
  <c r="F49" i="7"/>
  <c r="D43" i="9"/>
  <c r="E43" i="9"/>
  <c r="J66" i="7"/>
  <c r="E21" i="10"/>
  <c r="E24" i="9"/>
  <c r="D20" i="9"/>
  <c r="K30" i="7"/>
  <c r="D24" i="10"/>
  <c r="F26" i="7"/>
  <c r="J12" i="7"/>
  <c r="E84" i="7"/>
  <c r="K49" i="7"/>
  <c r="D43" i="10"/>
  <c r="E43" i="10"/>
  <c r="D25" i="7"/>
  <c r="I25" i="7"/>
  <c r="I26" i="7"/>
  <c r="I12" i="7"/>
  <c r="E7" i="10"/>
  <c r="D25" i="10"/>
  <c r="E25" i="10"/>
  <c r="K31" i="7"/>
  <c r="J25" i="7"/>
  <c r="K12" i="7"/>
  <c r="K32" i="7"/>
  <c r="D26" i="10"/>
  <c r="E26" i="10"/>
  <c r="D84" i="7"/>
  <c r="I84" i="7"/>
  <c r="J84" i="7"/>
  <c r="K26" i="7"/>
  <c r="F25" i="7"/>
  <c r="E24" i="10"/>
  <c r="D20" i="10"/>
  <c r="E20" i="9"/>
  <c r="D60" i="9"/>
  <c r="E60" i="9"/>
  <c r="K25" i="7"/>
  <c r="F84" i="7"/>
  <c r="K84" i="7"/>
  <c r="E20" i="10"/>
  <c r="D19" i="10"/>
  <c r="E19" i="10"/>
  <c r="D78" i="10"/>
  <c r="E78" i="10"/>
</calcChain>
</file>

<file path=xl/sharedStrings.xml><?xml version="1.0" encoding="utf-8"?>
<sst xmlns="http://schemas.openxmlformats.org/spreadsheetml/2006/main" count="436" uniqueCount="271">
  <si>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</si>
  <si>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</si>
  <si>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</si>
  <si>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</si>
  <si>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</si>
  <si>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</si>
  <si>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</si>
  <si>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</si>
  <si>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</si>
  <si>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</si>
  <si>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</si>
  <si>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</si>
  <si>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</si>
  <si>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</si>
  <si>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</si>
  <si>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</si>
  <si>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</si>
  <si>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</si>
  <si>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</si>
  <si>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</si>
  <si>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</si>
  <si>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</si>
  <si>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</si>
  <si>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</si>
  <si>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</si>
  <si>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</si>
  <si>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</si>
  <si>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</si>
  <si>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</si>
  <si>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</si>
  <si>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</si>
  <si>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</si>
  <si>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</si>
  <si>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</si>
  <si>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</si>
  <si>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</si>
  <si>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</si>
  <si>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</si>
  <si>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</si>
  <si>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</si>
  <si>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</si>
  <si>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</si>
  <si>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</si>
  <si>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</si>
  <si>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</si>
  <si>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</si>
  <si>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</si>
  <si>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</si>
  <si>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</si>
  <si>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</si>
  <si>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</si>
  <si>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</si>
  <si>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</si>
  <si>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</si>
  <si>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</si>
  <si>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</si>
  <si>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</si>
  <si>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</si>
  <si>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</si>
  <si>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</si>
  <si>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</si>
  <si>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</si>
  <si>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</si>
  <si>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</si>
  <si>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</si>
  <si>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</si>
  <si>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</si>
  <si>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</si>
  <si>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</si>
  <si>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</si>
  <si>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</si>
  <si>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</si>
  <si>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</si>
  <si>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</si>
  <si>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</si>
  <si>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</si>
  <si>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</si>
  <si>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</si>
  <si>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</si>
  <si>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</si>
  <si>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</si>
  <si>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</si>
  <si>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</si>
  <si>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</si>
  <si>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</si>
  <si>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</si>
  <si>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</si>
  <si>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</si>
  <si>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</si>
  <si>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</si>
  <si>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</si>
  <si>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</si>
  <si>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</si>
  <si>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</si>
  <si>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</si>
  <si>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</si>
  <si>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</si>
  <si>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</si>
  <si>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</si>
  <si>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</si>
  <si>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</si>
  <si>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</si>
  <si>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</si>
  <si>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</si>
  <si>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</si>
  <si>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</si>
  <si>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</si>
  <si>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</si>
  <si>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</si>
  <si>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</si>
  <si>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</si>
  <si>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</si>
  <si>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</si>
  <si>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</si>
  <si>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</si>
  <si>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</si>
  <si>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</si>
  <si>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</si>
  <si>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</si>
  <si>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</si>
  <si>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</si>
  <si>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</si>
  <si>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</si>
  <si>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</si>
  <si>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</si>
  <si>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</si>
  <si>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</si>
  <si>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</si>
  <si>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</si>
  <si>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</si>
  <si>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</si>
  <si>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</si>
  <si>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</si>
  <si>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</si>
  <si>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</si>
  <si>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</si>
  <si>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</si>
  <si>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</si>
  <si>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</si>
  <si>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</si>
  <si>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</si>
  <si>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</si>
  <si>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</si>
  <si>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</si>
  <si>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</si>
  <si>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</si>
  <si>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</si>
  <si>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</si>
  <si>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</si>
  <si>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</si>
  <si>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</si>
  <si>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</si>
  <si>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</si>
  <si>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</si>
  <si>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</si>
  <si>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</si>
  <si>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</si>
  <si>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</si>
  <si>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</si>
  <si>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</si>
  <si>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</si>
  <si>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</si>
  <si>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</si>
  <si>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</si>
  <si>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</si>
  <si>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</si>
  <si>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</si>
  <si>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</si>
  <si>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</si>
  <si>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</si>
  <si>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</si>
  <si>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</si>
  <si>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</si>
  <si>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</si>
  <si>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</si>
  <si>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</si>
  <si>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</si>
  <si>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</si>
  <si>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</si>
  <si>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</si>
  <si>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</si>
  <si>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</si>
  <si>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</si>
  <si>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</si>
  <si>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</si>
  <si>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</si>
  <si>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</si>
  <si>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</si>
  <si>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</si>
  <si>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</si>
  <si>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</si>
  <si>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</si>
  <si>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</si>
  <si>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</si>
  <si>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</si>
  <si>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</si>
  <si>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</si>
  <si>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</si>
  <si>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</si>
  <si>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</si>
  <si>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</si>
  <si>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</si>
  <si>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</si>
  <si>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</si>
  <si>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</si>
  <si>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</si>
  <si>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</si>
  <si>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</si>
  <si>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</si>
  <si>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</si>
  <si>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</si>
  <si>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</si>
  <si>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</si>
  <si>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</si>
  <si>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</si>
  <si>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</si>
  <si>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</si>
  <si>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</si>
  <si>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</si>
  <si>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</si>
  <si>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</si>
  <si>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</si>
  <si>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</si>
  <si>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</si>
  <si>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</si>
  <si>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</si>
  <si>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</si>
  <si>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</si>
  <si>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</si>
  <si>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indexed="8"/>
        <rFont val="GHEA Grapalat"/>
        <family val="3"/>
      </rPr>
      <t>*</t>
    </r>
    <r>
      <rPr>
        <b/>
        <sz val="9"/>
        <color indexed="8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</si>
  <si>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</si>
  <si>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</si>
  <si>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indexed="8"/>
        <rFont val="GHEA Grapalat"/>
        <family val="3"/>
      </rPr>
      <t>*</t>
    </r>
    <r>
      <rPr>
        <b/>
        <sz val="9"/>
        <color indexed="8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</si>
  <si>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</si>
  <si>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</si>
  <si>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</si>
  <si>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</si>
  <si>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</si>
  <si>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</si>
  <si>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</si>
  <si>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</si>
  <si>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</si>
  <si>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</si>
  <si>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</si>
  <si>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</si>
  <si>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</si>
  <si>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</si>
  <si>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</si>
  <si>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</si>
  <si>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Շախմատ</t>
  </si>
  <si>
    <t>Վարձակալության գծով</t>
  </si>
  <si>
    <t>պարգևատրման գծով</t>
  </si>
  <si>
    <t>Կադաստրային ծառայության գծով</t>
  </si>
  <si>
    <t xml:space="preserve">«Երևանի Նուբարաշենի շախմատի մանկապատանեկան մարզադպրոց» ՀՈԱԿ-ի </t>
  </si>
  <si>
    <t>Լևոն Գալոյան</t>
  </si>
  <si>
    <t>Գոհար Ստեփանյան</t>
  </si>
  <si>
    <t>անվտանգության համակարգի վերանորոգում</t>
  </si>
  <si>
    <t>ջրի սառնարան</t>
  </si>
  <si>
    <t xml:space="preserve">մոնիտոր </t>
  </si>
  <si>
    <t>16,0պրոյեկտորի կախիչ/5,8ջրի տարա/20,0նոթբուկի մարտկոց/8,2լիցքավորիչ</t>
  </si>
  <si>
    <t>7*12</t>
  </si>
  <si>
    <t>տնտեսականի ձեռքբերում</t>
  </si>
  <si>
    <t>գրենական ապրանքներիի ձեռքբերում</t>
  </si>
  <si>
    <t>քարթրիջի լիցքավորում և համակարգչի տեխ.սպ.</t>
  </si>
  <si>
    <t>հոսանքի վճարը</t>
  </si>
  <si>
    <t>234,0*12ամիս</t>
  </si>
  <si>
    <t>պտուտակահան</t>
  </si>
  <si>
    <t>տարեկան սպասարկում</t>
  </si>
  <si>
    <t>համաձայն N 5 սուբսիդիայի  պայմանագրի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</si>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</sst>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9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b/>
      <sz val="9"/>
      <color indexed="8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9"/>
      <color rgb="FFFF0000"/>
      <name val="GHEA Grapalat"/>
      <family val="3"/>
    </font>
    <font>
      <b/>
      <sz val="10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9" fillId="0" borderId="0"/>
    <xf numFmtId="0" fontId="1" fillId="0" borderId="0"/>
    <xf numFmtId="0" fontId="19" fillId="0" borderId="0"/>
    <xf numFmtId="0" fontId="2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15" fillId="20" borderId="8" applyNumberFormat="0" applyAlignment="0" applyProtection="0"/>
    <xf numFmtId="0" fontId="5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6" fillId="21" borderId="2" applyNumberFormat="0" applyAlignment="0" applyProtection="0"/>
    <xf numFmtId="0" fontId="16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4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3" fillId="0" borderId="6" applyNumberFormat="0" applyFill="0" applyAlignment="0" applyProtection="0"/>
    <xf numFmtId="0" fontId="30" fillId="0" borderId="0"/>
    <xf numFmtId="0" fontId="18" fillId="0" borderId="0" applyNumberFormat="0" applyFill="0" applyBorder="0" applyAlignment="0" applyProtection="0"/>
    <xf numFmtId="0" fontId="8" fillId="4" borderId="0" applyNumberFormat="0" applyBorder="0" applyAlignment="0" applyProtection="0"/>
  </cellStyleXfs>
  <cellXfs count="596">
    <xf numFmtId="0" fontId="0" fillId="0" borderId="0" xfId="0"/>
    <xf numFmtId="0" fontId="23" fillId="0" borderId="0" xfId="21" applyFont="1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hidden="1"/>
    </xf>
    <xf numFmtId="0" fontId="22" fillId="0" borderId="0" xfId="26" applyFont="1" applyAlignment="1" applyProtection="1">
      <alignment horizontal="center" vertical="center"/>
      <protection locked="0"/>
    </xf>
    <xf numFmtId="0" fontId="22" fillId="0" borderId="0" xfId="26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alignment horizontal="center" vertical="center"/>
      <protection hidden="1"/>
    </xf>
    <xf numFmtId="0" fontId="27" fillId="0" borderId="0" xfId="26" applyFont="1" applyAlignment="1" applyProtection="1">
      <alignment vertical="center"/>
      <protection hidden="1"/>
    </xf>
    <xf numFmtId="0" fontId="23" fillId="0" borderId="0" xfId="26" applyFont="1" applyBorder="1" applyAlignment="1" applyProtection="1">
      <alignment horizontal="right" vertical="center"/>
      <protection hidden="1"/>
    </xf>
    <xf numFmtId="0" fontId="24" fillId="0" borderId="10" xfId="26" applyNumberFormat="1" applyFont="1" applyBorder="1" applyAlignment="1" applyProtection="1">
      <alignment horizontal="center" vertical="center"/>
      <protection hidden="1"/>
    </xf>
    <xf numFmtId="165" fontId="24" fillId="0" borderId="10" xfId="26" applyNumberFormat="1" applyFont="1" applyBorder="1" applyAlignment="1" applyProtection="1">
      <alignment horizontal="left" vertical="center" wrapText="1"/>
      <protection hidden="1"/>
    </xf>
    <xf numFmtId="164" fontId="23" fillId="0" borderId="10" xfId="26" applyNumberFormat="1" applyFont="1" applyBorder="1" applyAlignment="1" applyProtection="1">
      <alignment horizontal="center" vertical="center"/>
      <protection locked="0"/>
    </xf>
    <xf numFmtId="0" fontId="24" fillId="0" borderId="10" xfId="26" applyNumberFormat="1" applyFont="1" applyBorder="1" applyAlignment="1" applyProtection="1">
      <alignment horizontal="right" vertical="center"/>
      <protection hidden="1"/>
    </xf>
    <xf numFmtId="0" fontId="24" fillId="0" borderId="0" xfId="0" applyFont="1" applyAlignment="1" applyProtection="1">
      <alignment vertical="center"/>
      <protection hidden="1"/>
    </xf>
    <xf numFmtId="165" fontId="24" fillId="0" borderId="0" xfId="26" applyNumberFormat="1" applyFont="1" applyFill="1" applyBorder="1" applyAlignment="1" applyProtection="1">
      <alignment vertical="center" wrapText="1"/>
      <protection hidden="1"/>
    </xf>
    <xf numFmtId="0" fontId="23" fillId="0" borderId="0" xfId="21" applyFont="1" applyAlignment="1" applyProtection="1">
      <alignment vertical="center"/>
      <protection locked="0"/>
    </xf>
    <xf numFmtId="0" fontId="23" fillId="0" borderId="0" xfId="21" applyFont="1" applyAlignment="1" applyProtection="1">
      <alignment vertical="center"/>
      <protection hidden="1"/>
    </xf>
    <xf numFmtId="0" fontId="27" fillId="0" borderId="0" xfId="21" applyFont="1" applyAlignment="1" applyProtection="1">
      <alignment vertical="center"/>
      <protection locked="0"/>
    </xf>
    <xf numFmtId="0" fontId="27" fillId="0" borderId="0" xfId="21" applyFont="1" applyAlignment="1" applyProtection="1">
      <alignment vertical="center"/>
      <protection hidden="1"/>
    </xf>
    <xf numFmtId="0" fontId="23" fillId="0" borderId="0" xfId="21" applyFont="1" applyAlignment="1" applyProtection="1">
      <alignment vertical="center" wrapText="1"/>
      <protection locked="0"/>
    </xf>
    <xf numFmtId="0" fontId="23" fillId="0" borderId="0" xfId="21" applyFont="1" applyAlignment="1" applyProtection="1">
      <alignment horizontal="center" vertical="center"/>
      <protection hidden="1"/>
    </xf>
    <xf numFmtId="0" fontId="23" fillId="0" borderId="0" xfId="21" applyFont="1" applyAlignment="1" applyProtection="1">
      <alignment horizontal="right" vertical="center"/>
      <protection hidden="1"/>
    </xf>
    <xf numFmtId="0" fontId="28" fillId="0" borderId="10" xfId="21" applyFont="1" applyBorder="1" applyAlignment="1" applyProtection="1">
      <alignment horizontal="center" vertical="center"/>
      <protection hidden="1"/>
    </xf>
    <xf numFmtId="0" fontId="23" fillId="0" borderId="0" xfId="21" applyFont="1" applyBorder="1" applyAlignment="1" applyProtection="1">
      <alignment vertical="center"/>
      <protection locked="0"/>
    </xf>
    <xf numFmtId="0" fontId="23" fillId="0" borderId="10" xfId="21" applyFont="1" applyBorder="1" applyAlignment="1" applyProtection="1">
      <alignment horizontal="center" vertical="center"/>
      <protection locked="0"/>
    </xf>
    <xf numFmtId="164" fontId="23" fillId="0" borderId="10" xfId="21" applyNumberFormat="1" applyFont="1" applyBorder="1" applyAlignment="1" applyProtection="1">
      <alignment horizontal="center" vertical="center"/>
      <protection locked="0"/>
    </xf>
    <xf numFmtId="0" fontId="25" fillId="0" borderId="0" xfId="21" applyFont="1" applyAlignment="1" applyProtection="1">
      <alignment vertical="center"/>
      <protection hidden="1"/>
    </xf>
    <xf numFmtId="0" fontId="23" fillId="0" borderId="10" xfId="21" applyFont="1" applyBorder="1" applyAlignment="1" applyProtection="1">
      <alignment vertical="center"/>
    </xf>
    <xf numFmtId="164" fontId="23" fillId="0" borderId="10" xfId="21" applyNumberFormat="1" applyFont="1" applyBorder="1" applyAlignment="1" applyProtection="1">
      <alignment horizontal="center" vertical="center" wrapText="1"/>
      <protection locked="0"/>
    </xf>
    <xf numFmtId="0" fontId="28" fillId="0" borderId="0" xfId="21" applyFont="1" applyBorder="1" applyAlignment="1" applyProtection="1">
      <alignment vertical="center"/>
      <protection locked="0"/>
    </xf>
    <xf numFmtId="0" fontId="28" fillId="0" borderId="0" xfId="21" applyFont="1" applyAlignment="1" applyProtection="1">
      <alignment vertical="center"/>
      <protection locked="0"/>
    </xf>
    <xf numFmtId="0" fontId="28" fillId="0" borderId="0" xfId="21" applyFont="1" applyAlignment="1" applyProtection="1">
      <alignment vertical="center"/>
      <protection hidden="1"/>
    </xf>
    <xf numFmtId="0" fontId="28" fillId="0" borderId="0" xfId="21" applyFont="1" applyBorder="1" applyAlignment="1" applyProtection="1">
      <alignment horizontal="center" vertical="center"/>
      <protection hidden="1"/>
    </xf>
    <xf numFmtId="164" fontId="28" fillId="0" borderId="0" xfId="21" applyNumberFormat="1" applyFont="1" applyBorder="1" applyAlignment="1" applyProtection="1">
      <alignment horizontal="center" vertical="center"/>
      <protection hidden="1"/>
    </xf>
    <xf numFmtId="0" fontId="23" fillId="0" borderId="0" xfId="21" applyFont="1" applyBorder="1" applyAlignment="1" applyProtection="1">
      <alignment vertical="center"/>
      <protection hidden="1"/>
    </xf>
    <xf numFmtId="0" fontId="23" fillId="0" borderId="0" xfId="21" applyFont="1" applyBorder="1" applyAlignment="1" applyProtection="1">
      <alignment horizontal="center" vertical="center"/>
      <protection hidden="1"/>
    </xf>
    <xf numFmtId="0" fontId="24" fillId="0" borderId="0" xfId="21" applyFont="1" applyAlignment="1" applyProtection="1">
      <alignment vertical="center"/>
      <protection hidden="1"/>
    </xf>
    <xf numFmtId="0" fontId="24" fillId="0" borderId="10" xfId="26" applyNumberFormat="1" applyFont="1" applyBorder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4" fillId="0" borderId="0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164" fontId="24" fillId="0" borderId="0" xfId="0" applyNumberFormat="1" applyFont="1" applyBorder="1" applyAlignment="1" applyProtection="1">
      <alignment horizontal="center" vertical="center"/>
      <protection hidden="1"/>
    </xf>
    <xf numFmtId="164" fontId="24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3" fillId="0" borderId="0" xfId="0" applyNumberFormat="1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vertical="center"/>
      <protection hidden="1"/>
    </xf>
    <xf numFmtId="0" fontId="22" fillId="0" borderId="0" xfId="0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horizontal="center" vertical="center"/>
      <protection locked="0" hidden="1"/>
    </xf>
    <xf numFmtId="0" fontId="24" fillId="0" borderId="0" xfId="0" applyFont="1" applyBorder="1" applyAlignment="1" applyProtection="1">
      <alignment vertical="center"/>
    </xf>
    <xf numFmtId="0" fontId="27" fillId="0" borderId="0" xfId="0" applyFont="1" applyBorder="1" applyAlignment="1" applyProtection="1">
      <alignment horizontal="left" vertical="center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3" fillId="0" borderId="0" xfId="21" applyFont="1" applyBorder="1" applyAlignment="1" applyProtection="1">
      <alignment vertical="center"/>
    </xf>
    <xf numFmtId="0" fontId="26" fillId="0" borderId="0" xfId="21" applyFont="1" applyBorder="1" applyAlignment="1" applyProtection="1">
      <alignment vertical="center"/>
      <protection locked="0"/>
    </xf>
    <xf numFmtId="0" fontId="26" fillId="0" borderId="0" xfId="21" applyFont="1" applyAlignment="1" applyProtection="1">
      <alignment vertical="center"/>
      <protection locked="0"/>
    </xf>
    <xf numFmtId="0" fontId="26" fillId="0" borderId="0" xfId="21" applyFont="1" applyAlignment="1" applyProtection="1">
      <alignment vertical="center"/>
      <protection hidden="1"/>
    </xf>
    <xf numFmtId="0" fontId="24" fillId="0" borderId="10" xfId="21" applyFont="1" applyBorder="1" applyAlignment="1" applyProtection="1">
      <alignment horizontal="center" vertical="center" wrapText="1"/>
    </xf>
    <xf numFmtId="0" fontId="26" fillId="0" borderId="10" xfId="21" applyFont="1" applyBorder="1" applyAlignment="1" applyProtection="1">
      <alignment horizontal="center" vertical="center"/>
      <protection locked="0"/>
    </xf>
    <xf numFmtId="0" fontId="27" fillId="0" borderId="0" xfId="21" applyFont="1" applyBorder="1" applyAlignment="1" applyProtection="1">
      <alignment vertical="center"/>
      <protection locked="0"/>
    </xf>
    <xf numFmtId="1" fontId="26" fillId="0" borderId="10" xfId="21" applyNumberFormat="1" applyFont="1" applyBorder="1" applyAlignment="1" applyProtection="1">
      <alignment horizontal="center" vertical="center"/>
      <protection locked="0"/>
    </xf>
    <xf numFmtId="0" fontId="24" fillId="0" borderId="10" xfId="21" applyFont="1" applyBorder="1" applyAlignment="1" applyProtection="1">
      <alignment horizontal="center" vertical="center"/>
      <protection hidden="1"/>
    </xf>
    <xf numFmtId="0" fontId="24" fillId="0" borderId="10" xfId="21" applyFont="1" applyBorder="1" applyAlignment="1" applyProtection="1">
      <alignment horizontal="center" vertical="center" wrapText="1"/>
      <protection hidden="1"/>
    </xf>
    <xf numFmtId="0" fontId="23" fillId="0" borderId="11" xfId="21" applyFont="1" applyBorder="1" applyAlignment="1" applyProtection="1">
      <alignment horizontal="center" vertical="center" wrapText="1"/>
      <protection hidden="1"/>
    </xf>
    <xf numFmtId="0" fontId="23" fillId="0" borderId="11" xfId="21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10" xfId="26" applyNumberFormat="1" applyFont="1" applyBorder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vertical="center"/>
    </xf>
    <xf numFmtId="0" fontId="27" fillId="0" borderId="0" xfId="26" applyFont="1" applyProtection="1">
      <protection hidden="1"/>
    </xf>
    <xf numFmtId="0" fontId="27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4" fillId="0" borderId="0" xfId="26" applyFont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horizontal="right" vertical="center" wrapText="1"/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23" fillId="0" borderId="0" xfId="0" applyFont="1" applyProtection="1">
      <protection locked="0"/>
    </xf>
    <xf numFmtId="0" fontId="23" fillId="0" borderId="0" xfId="0" applyFont="1" applyProtection="1">
      <protection hidden="1"/>
    </xf>
    <xf numFmtId="165" fontId="24" fillId="0" borderId="10" xfId="26" applyNumberFormat="1" applyFont="1" applyBorder="1" applyAlignment="1" applyProtection="1">
      <alignment horizontal="left" vertical="center" wrapText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26" applyNumberFormat="1" applyFont="1" applyBorder="1" applyAlignment="1" applyProtection="1">
      <alignment horizontal="center" vertical="center"/>
      <protection hidden="1"/>
    </xf>
    <xf numFmtId="165" fontId="27" fillId="0" borderId="0" xfId="26" applyNumberFormat="1" applyFont="1" applyBorder="1" applyAlignment="1" applyProtection="1">
      <alignment horizontal="left" vertical="center" wrapText="1"/>
      <protection hidden="1"/>
    </xf>
    <xf numFmtId="0" fontId="29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8" fillId="0" borderId="11" xfId="26" applyFont="1" applyBorder="1" applyAlignment="1" applyProtection="1">
      <alignment horizontal="center" vertical="center"/>
      <protection hidden="1"/>
    </xf>
    <xf numFmtId="0" fontId="34" fillId="0" borderId="11" xfId="21" applyNumberFormat="1" applyFont="1" applyBorder="1" applyAlignment="1" applyProtection="1">
      <alignment horizontal="center" vertical="center" wrapText="1"/>
      <protection hidden="1"/>
    </xf>
    <xf numFmtId="0" fontId="28" fillId="0" borderId="11" xfId="21" applyFont="1" applyBorder="1" applyAlignment="1" applyProtection="1">
      <alignment horizontal="center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2" fillId="0" borderId="0" xfId="0" applyFont="1" applyProtection="1">
      <protection locked="0"/>
    </xf>
    <xf numFmtId="0" fontId="22" fillId="0" borderId="0" xfId="0" applyFont="1" applyProtection="1">
      <protection hidden="1"/>
    </xf>
    <xf numFmtId="0" fontId="29" fillId="0" borderId="0" xfId="2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9" fillId="0" borderId="0" xfId="21" applyFont="1" applyAlignment="1" applyProtection="1">
      <alignment horizontal="center" vertical="center"/>
      <protection locked="0"/>
    </xf>
    <xf numFmtId="0" fontId="26" fillId="0" borderId="0" xfId="21" applyFont="1" applyBorder="1" applyAlignment="1" applyProtection="1">
      <alignment horizontal="left" vertical="center"/>
      <protection locked="0"/>
    </xf>
    <xf numFmtId="0" fontId="22" fillId="0" borderId="0" xfId="26" applyFont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center" vertical="center"/>
      <protection locked="0"/>
    </xf>
    <xf numFmtId="0" fontId="27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 vertical="center" wrapText="1"/>
      <protection locked="0"/>
    </xf>
    <xf numFmtId="0" fontId="25" fillId="0" borderId="0" xfId="21" applyFont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horizontal="center" vertical="center"/>
      <protection locked="0"/>
    </xf>
    <xf numFmtId="2" fontId="26" fillId="0" borderId="0" xfId="21" applyNumberFormat="1" applyFont="1" applyAlignment="1" applyProtection="1">
      <alignment horizontal="center" vertical="center"/>
      <protection locked="0"/>
    </xf>
    <xf numFmtId="0" fontId="28" fillId="0" borderId="0" xfId="21" applyFont="1" applyAlignment="1" applyProtection="1">
      <alignment horizontal="center" vertical="center"/>
      <protection locked="0"/>
    </xf>
    <xf numFmtId="0" fontId="24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/>
      <protection locked="0"/>
    </xf>
    <xf numFmtId="0" fontId="27" fillId="0" borderId="0" xfId="21" applyFont="1" applyAlignment="1" applyProtection="1">
      <alignment horizontal="center"/>
      <protection locked="0"/>
    </xf>
    <xf numFmtId="0" fontId="25" fillId="0" borderId="0" xfId="21" applyFont="1" applyAlignment="1" applyProtection="1">
      <alignment horizontal="center"/>
      <protection locked="0"/>
    </xf>
    <xf numFmtId="0" fontId="26" fillId="0" borderId="0" xfId="21" applyFont="1" applyAlignment="1" applyProtection="1">
      <alignment horizontal="center"/>
      <protection locked="0"/>
    </xf>
    <xf numFmtId="0" fontId="28" fillId="0" borderId="0" xfId="21" applyFont="1" applyAlignment="1" applyProtection="1">
      <alignment horizontal="center"/>
      <protection locked="0"/>
    </xf>
    <xf numFmtId="0" fontId="24" fillId="0" borderId="0" xfId="21" applyFont="1" applyAlignment="1" applyProtection="1">
      <alignment horizontal="center"/>
      <protection locked="0"/>
    </xf>
    <xf numFmtId="0" fontId="23" fillId="0" borderId="0" xfId="21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left" vertical="center" wrapText="1"/>
      <protection locked="0"/>
    </xf>
    <xf numFmtId="0" fontId="27" fillId="0" borderId="0" xfId="21" applyFont="1" applyAlignment="1" applyProtection="1">
      <alignment horizontal="left" vertical="center"/>
      <protection locked="0"/>
    </xf>
    <xf numFmtId="0" fontId="26" fillId="0" borderId="0" xfId="21" applyFont="1" applyAlignment="1" applyProtection="1">
      <alignment horizontal="left" vertical="center"/>
      <protection locked="0"/>
    </xf>
    <xf numFmtId="2" fontId="26" fillId="0" borderId="0" xfId="21" applyNumberFormat="1" applyFont="1" applyAlignment="1" applyProtection="1">
      <alignment horizontal="left" vertical="center"/>
      <protection locked="0"/>
    </xf>
    <xf numFmtId="0" fontId="28" fillId="0" borderId="0" xfId="21" applyFont="1" applyAlignment="1" applyProtection="1">
      <alignment horizontal="left" vertical="center"/>
      <protection locked="0"/>
    </xf>
    <xf numFmtId="0" fontId="24" fillId="0" borderId="0" xfId="21" applyFont="1" applyAlignment="1" applyProtection="1">
      <alignment horizontal="left" vertical="center"/>
      <protection locked="0"/>
    </xf>
    <xf numFmtId="0" fontId="23" fillId="0" borderId="0" xfId="21" quotePrefix="1" applyFont="1" applyAlignment="1" applyProtection="1">
      <alignment horizontal="center" vertical="center"/>
      <protection locked="0"/>
    </xf>
    <xf numFmtId="0" fontId="23" fillId="0" borderId="0" xfId="21" applyFont="1" applyAlignment="1">
      <alignment horizontal="center" vertical="center"/>
    </xf>
    <xf numFmtId="0" fontId="27" fillId="0" borderId="0" xfId="21" applyFont="1" applyAlignment="1">
      <alignment vertical="center"/>
    </xf>
    <xf numFmtId="0" fontId="56" fillId="0" borderId="0" xfId="47" applyFont="1" applyAlignment="1">
      <alignment horizontal="center" vertical="center" wrapText="1"/>
    </xf>
    <xf numFmtId="0" fontId="57" fillId="0" borderId="0" xfId="47" applyFont="1" applyAlignment="1">
      <alignment horizontal="center" vertical="center" wrapText="1"/>
    </xf>
    <xf numFmtId="0" fontId="28" fillId="0" borderId="0" xfId="47" applyFont="1" applyAlignment="1">
      <alignment horizontal="left" vertical="center" wrapText="1"/>
    </xf>
    <xf numFmtId="0" fontId="25" fillId="0" borderId="0" xfId="47" applyFont="1" applyBorder="1" applyAlignment="1">
      <alignment horizontal="center" vertical="center" wrapText="1"/>
    </xf>
    <xf numFmtId="0" fontId="25" fillId="0" borderId="0" xfId="47" applyFont="1" applyAlignment="1">
      <alignment horizontal="center" vertical="center" wrapText="1"/>
    </xf>
    <xf numFmtId="0" fontId="58" fillId="0" borderId="0" xfId="47" applyFont="1" applyAlignment="1">
      <alignment horizontal="center" vertical="center" wrapText="1"/>
    </xf>
    <xf numFmtId="0" fontId="24" fillId="0" borderId="0" xfId="47" applyFont="1" applyAlignment="1">
      <alignment horizontal="left" vertical="center"/>
    </xf>
    <xf numFmtId="0" fontId="29" fillId="0" borderId="0" xfId="21" applyFont="1" applyAlignment="1">
      <alignment horizontal="right" vertical="center"/>
    </xf>
    <xf numFmtId="0" fontId="23" fillId="0" borderId="0" xfId="21" applyFont="1" applyFill="1" applyBorder="1" applyAlignment="1">
      <alignment vertical="center"/>
    </xf>
    <xf numFmtId="0" fontId="58" fillId="0" borderId="0" xfId="47" applyFont="1" applyFill="1" applyAlignment="1">
      <alignment horizontal="center" vertical="center" wrapText="1"/>
    </xf>
    <xf numFmtId="0" fontId="24" fillId="0" borderId="0" xfId="47" applyFont="1" applyFill="1" applyAlignment="1">
      <alignment horizontal="left" vertical="center" wrapText="1"/>
    </xf>
    <xf numFmtId="0" fontId="33" fillId="0" borderId="12" xfId="47" applyFont="1" applyFill="1" applyBorder="1" applyAlignment="1">
      <alignment vertical="center" wrapText="1"/>
    </xf>
    <xf numFmtId="0" fontId="33" fillId="0" borderId="0" xfId="47" applyFont="1" applyFill="1" applyBorder="1" applyAlignment="1">
      <alignment vertical="center" wrapText="1"/>
    </xf>
    <xf numFmtId="0" fontId="24" fillId="0" borderId="0" xfId="47" applyFont="1" applyFill="1" applyBorder="1" applyAlignment="1">
      <alignment horizontal="center" vertical="center" wrapText="1"/>
    </xf>
    <xf numFmtId="0" fontId="25" fillId="0" borderId="13" xfId="47" applyFont="1" applyBorder="1" applyAlignment="1">
      <alignment horizontal="center" vertical="center" wrapText="1"/>
    </xf>
    <xf numFmtId="0" fontId="25" fillId="0" borderId="0" xfId="47" applyFont="1" applyBorder="1" applyAlignment="1">
      <alignment vertical="center" wrapText="1"/>
    </xf>
    <xf numFmtId="0" fontId="24" fillId="0" borderId="12" xfId="47" applyFont="1" applyBorder="1" applyAlignment="1">
      <alignment vertical="center" wrapText="1"/>
    </xf>
    <xf numFmtId="0" fontId="24" fillId="0" borderId="0" xfId="47" applyFont="1" applyBorder="1" applyAlignment="1">
      <alignment vertical="center" wrapText="1"/>
    </xf>
    <xf numFmtId="0" fontId="24" fillId="0" borderId="0" xfId="47" applyFont="1" applyBorder="1" applyAlignment="1">
      <alignment horizontal="center" vertical="center" wrapText="1"/>
    </xf>
    <xf numFmtId="164" fontId="23" fillId="0" borderId="0" xfId="21" applyNumberFormat="1" applyFont="1" applyBorder="1" applyAlignment="1" applyProtection="1">
      <alignment vertical="center"/>
      <protection locked="0"/>
    </xf>
    <xf numFmtId="164" fontId="23" fillId="0" borderId="0" xfId="21" applyNumberFormat="1" applyFont="1" applyAlignment="1" applyProtection="1">
      <alignment vertical="center"/>
      <protection locked="0"/>
    </xf>
    <xf numFmtId="164" fontId="23" fillId="0" borderId="0" xfId="21" applyNumberFormat="1" applyFont="1" applyAlignment="1" applyProtection="1">
      <alignment vertical="center"/>
      <protection hidden="1"/>
    </xf>
    <xf numFmtId="0" fontId="23" fillId="0" borderId="0" xfId="21" applyFont="1" applyAlignment="1" applyProtection="1">
      <alignment vertical="center"/>
      <protection locked="0" hidden="1"/>
    </xf>
    <xf numFmtId="0" fontId="27" fillId="0" borderId="0" xfId="21" applyFont="1" applyBorder="1" applyAlignment="1" applyProtection="1">
      <alignment horizontal="center" vertical="center"/>
      <protection locked="0"/>
    </xf>
    <xf numFmtId="0" fontId="27" fillId="0" borderId="0" xfId="21" applyFont="1" applyBorder="1" applyAlignment="1" applyProtection="1">
      <alignment vertical="center"/>
      <protection hidden="1"/>
    </xf>
    <xf numFmtId="0" fontId="23" fillId="0" borderId="0" xfId="21" applyFont="1" applyBorder="1" applyAlignment="1" applyProtection="1">
      <alignment horizontal="center" vertical="center"/>
      <protection locked="0"/>
    </xf>
    <xf numFmtId="164" fontId="23" fillId="0" borderId="0" xfId="21" applyNumberFormat="1" applyFont="1" applyBorder="1" applyAlignment="1" applyProtection="1">
      <alignment horizontal="center" vertical="center"/>
      <protection locked="0"/>
    </xf>
    <xf numFmtId="164" fontId="23" fillId="0" borderId="0" xfId="21" applyNumberFormat="1" applyFont="1" applyBorder="1" applyAlignment="1" applyProtection="1">
      <alignment vertical="center"/>
      <protection hidden="1"/>
    </xf>
    <xf numFmtId="0" fontId="29" fillId="0" borderId="10" xfId="26" applyNumberFormat="1" applyFont="1" applyBorder="1" applyAlignment="1" applyProtection="1">
      <alignment horizontal="right" vertical="center"/>
      <protection locked="0"/>
    </xf>
    <xf numFmtId="164" fontId="23" fillId="0" borderId="0" xfId="21" applyNumberFormat="1" applyFont="1" applyBorder="1" applyAlignment="1" applyProtection="1">
      <alignment horizontal="left" vertical="center"/>
      <protection locked="0"/>
    </xf>
    <xf numFmtId="164" fontId="23" fillId="0" borderId="0" xfId="21" applyNumberFormat="1" applyFont="1" applyAlignment="1" applyProtection="1">
      <alignment horizontal="center" vertical="center"/>
      <protection locked="0"/>
    </xf>
    <xf numFmtId="164" fontId="23" fillId="0" borderId="0" xfId="21" applyNumberFormat="1" applyFont="1" applyAlignment="1" applyProtection="1">
      <alignment horizontal="center"/>
      <protection locked="0"/>
    </xf>
    <xf numFmtId="164" fontId="23" fillId="0" borderId="0" xfId="21" applyNumberFormat="1" applyFont="1" applyAlignment="1" applyProtection="1">
      <alignment horizontal="left" vertical="center"/>
      <protection locked="0"/>
    </xf>
    <xf numFmtId="164" fontId="23" fillId="0" borderId="10" xfId="21" applyNumberFormat="1" applyFont="1" applyBorder="1" applyAlignment="1" applyProtection="1">
      <alignment vertical="center" wrapText="1"/>
      <protection hidden="1"/>
    </xf>
    <xf numFmtId="165" fontId="39" fillId="0" borderId="0" xfId="27" applyNumberFormat="1" applyFont="1" applyFill="1" applyBorder="1" applyAlignment="1">
      <alignment vertical="center" wrapText="1"/>
    </xf>
    <xf numFmtId="0" fontId="28" fillId="0" borderId="0" xfId="21" applyFont="1" applyAlignment="1">
      <alignment vertical="center"/>
    </xf>
    <xf numFmtId="0" fontId="23" fillId="0" borderId="0" xfId="21" applyFont="1" applyBorder="1" applyAlignment="1">
      <alignment vertical="center"/>
    </xf>
    <xf numFmtId="164" fontId="26" fillId="0" borderId="0" xfId="26" applyNumberFormat="1" applyFont="1" applyBorder="1" applyAlignment="1" applyProtection="1">
      <alignment horizontal="center" vertical="center"/>
      <protection locked="0"/>
    </xf>
    <xf numFmtId="0" fontId="44" fillId="0" borderId="0" xfId="21" applyFont="1" applyAlignment="1">
      <alignment vertical="center"/>
    </xf>
    <xf numFmtId="164" fontId="23" fillId="0" borderId="0" xfId="21" applyNumberFormat="1" applyFont="1" applyBorder="1" applyAlignment="1">
      <alignment horizontal="center" vertical="center"/>
    </xf>
    <xf numFmtId="0" fontId="45" fillId="0" borderId="0" xfId="21" applyFont="1" applyBorder="1" applyAlignment="1">
      <alignment horizontal="center" vertical="center"/>
    </xf>
    <xf numFmtId="0" fontId="23" fillId="0" borderId="0" xfId="0" applyFont="1" applyBorder="1" applyAlignment="1" applyProtection="1">
      <alignment horizontal="left" vertical="center"/>
      <protection locked="0"/>
    </xf>
    <xf numFmtId="164" fontId="26" fillId="0" borderId="0" xfId="21" applyNumberFormat="1" applyFont="1" applyBorder="1" applyAlignment="1" applyProtection="1">
      <alignment vertical="center"/>
      <protection locked="0"/>
    </xf>
    <xf numFmtId="0" fontId="45" fillId="0" borderId="0" xfId="21" applyFont="1" applyBorder="1" applyAlignment="1">
      <alignment horizontal="center" vertical="center" wrapText="1"/>
    </xf>
    <xf numFmtId="0" fontId="44" fillId="0" borderId="0" xfId="21" applyFont="1" applyBorder="1" applyAlignment="1">
      <alignment vertical="center"/>
    </xf>
    <xf numFmtId="0" fontId="46" fillId="0" borderId="0" xfId="21" applyFont="1" applyBorder="1" applyAlignment="1">
      <alignment vertical="center"/>
    </xf>
    <xf numFmtId="3" fontId="23" fillId="0" borderId="0" xfId="21" applyNumberFormat="1" applyFont="1" applyBorder="1" applyAlignment="1">
      <alignment horizontal="center" vertical="center"/>
    </xf>
    <xf numFmtId="0" fontId="24" fillId="0" borderId="0" xfId="21" applyFont="1" applyAlignment="1" applyProtection="1">
      <alignment vertical="center"/>
      <protection locked="0"/>
    </xf>
    <xf numFmtId="0" fontId="24" fillId="0" borderId="0" xfId="21" applyFont="1" applyAlignment="1" applyProtection="1">
      <alignment vertical="center"/>
    </xf>
    <xf numFmtId="0" fontId="27" fillId="0" borderId="0" xfId="21" applyFont="1" applyAlignment="1" applyProtection="1">
      <alignment vertical="center"/>
    </xf>
    <xf numFmtId="0" fontId="23" fillId="0" borderId="0" xfId="21" applyFont="1" applyAlignment="1" applyProtection="1">
      <alignment wrapText="1"/>
      <protection locked="0"/>
    </xf>
    <xf numFmtId="0" fontId="27" fillId="0" borderId="0" xfId="21" applyFont="1" applyAlignment="1" applyProtection="1">
      <alignment wrapText="1"/>
      <protection locked="0"/>
    </xf>
    <xf numFmtId="0" fontId="23" fillId="0" borderId="0" xfId="21" applyFont="1" applyProtection="1">
      <protection locked="0"/>
    </xf>
    <xf numFmtId="0" fontId="23" fillId="0" borderId="0" xfId="21" applyFont="1"/>
    <xf numFmtId="0" fontId="23" fillId="0" borderId="0" xfId="21" applyFont="1" applyAlignment="1" applyProtection="1">
      <alignment horizontal="center" vertical="center"/>
    </xf>
    <xf numFmtId="0" fontId="23" fillId="0" borderId="0" xfId="21" applyFont="1" applyAlignment="1" applyProtection="1">
      <alignment vertical="center"/>
    </xf>
    <xf numFmtId="0" fontId="23" fillId="0" borderId="0" xfId="21" applyFont="1" applyAlignment="1" applyProtection="1">
      <alignment horizontal="right" vertical="center"/>
    </xf>
    <xf numFmtId="0" fontId="34" fillId="0" borderId="10" xfId="21" applyFont="1" applyBorder="1" applyAlignment="1" applyProtection="1">
      <alignment horizontal="center" vertical="center" wrapText="1"/>
    </xf>
    <xf numFmtId="0" fontId="34" fillId="0" borderId="14" xfId="21" applyFont="1" applyBorder="1" applyAlignment="1" applyProtection="1">
      <alignment horizontal="center" vertical="center" wrapText="1"/>
    </xf>
    <xf numFmtId="0" fontId="47" fillId="0" borderId="10" xfId="21" applyFont="1" applyBorder="1" applyAlignment="1" applyProtection="1">
      <alignment horizontal="center" vertical="center" wrapText="1"/>
    </xf>
    <xf numFmtId="0" fontId="34" fillId="0" borderId="0" xfId="21" applyFont="1" applyAlignment="1" applyProtection="1">
      <alignment vertical="center"/>
      <protection locked="0"/>
    </xf>
    <xf numFmtId="0" fontId="34" fillId="0" borderId="0" xfId="21" applyFont="1" applyAlignment="1">
      <alignment vertical="center"/>
    </xf>
    <xf numFmtId="0" fontId="28" fillId="0" borderId="10" xfId="21" applyFont="1" applyBorder="1" applyAlignment="1" applyProtection="1">
      <alignment horizontal="center" vertical="center" wrapText="1"/>
    </xf>
    <xf numFmtId="0" fontId="28" fillId="0" borderId="14" xfId="21" applyFont="1" applyBorder="1" applyAlignment="1" applyProtection="1">
      <alignment horizontal="center" vertical="center" wrapText="1"/>
    </xf>
    <xf numFmtId="164" fontId="28" fillId="0" borderId="10" xfId="21" applyNumberFormat="1" applyFont="1" applyBorder="1" applyAlignment="1" applyProtection="1">
      <alignment horizontal="center" vertical="center" wrapText="1"/>
    </xf>
    <xf numFmtId="164" fontId="28" fillId="0" borderId="10" xfId="21" applyNumberFormat="1" applyFont="1" applyBorder="1" applyAlignment="1" applyProtection="1">
      <alignment horizontal="center" vertical="center" wrapText="1"/>
      <protection locked="0"/>
    </xf>
    <xf numFmtId="0" fontId="23" fillId="0" borderId="10" xfId="21" applyFont="1" applyBorder="1" applyAlignment="1" applyProtection="1">
      <alignment horizontal="center" vertical="center" wrapText="1"/>
    </xf>
    <xf numFmtId="0" fontId="23" fillId="0" borderId="14" xfId="21" applyFont="1" applyBorder="1" applyAlignment="1" applyProtection="1">
      <alignment horizontal="left" vertical="center" wrapText="1"/>
    </xf>
    <xf numFmtId="0" fontId="23" fillId="0" borderId="14" xfId="21" applyFont="1" applyBorder="1" applyAlignment="1" applyProtection="1">
      <alignment horizontal="left" vertical="center" wrapText="1"/>
      <protection locked="0"/>
    </xf>
    <xf numFmtId="0" fontId="23" fillId="24" borderId="10" xfId="21" applyFont="1" applyFill="1" applyBorder="1" applyAlignment="1" applyProtection="1">
      <alignment horizontal="center" vertical="center" wrapText="1"/>
    </xf>
    <xf numFmtId="0" fontId="23" fillId="0" borderId="10" xfId="21" applyFont="1" applyBorder="1" applyAlignment="1" applyProtection="1">
      <alignment horizontal="center" vertical="center" wrapText="1"/>
      <protection locked="0"/>
    </xf>
    <xf numFmtId="164" fontId="23" fillId="0" borderId="10" xfId="21" applyNumberFormat="1" applyFont="1" applyBorder="1" applyAlignment="1" applyProtection="1">
      <alignment horizontal="center" vertical="center" wrapText="1"/>
    </xf>
    <xf numFmtId="2" fontId="23" fillId="0" borderId="10" xfId="21" applyNumberFormat="1" applyFont="1" applyBorder="1" applyAlignment="1" applyProtection="1">
      <alignment horizontal="center" vertical="center" wrapText="1"/>
    </xf>
    <xf numFmtId="0" fontId="28" fillId="0" borderId="14" xfId="21" applyFont="1" applyBorder="1" applyAlignment="1" applyProtection="1">
      <alignment horizontal="left" vertical="center" wrapText="1"/>
    </xf>
    <xf numFmtId="0" fontId="28" fillId="0" borderId="0" xfId="21" applyFont="1" applyAlignment="1" applyProtection="1">
      <alignment vertical="center"/>
    </xf>
    <xf numFmtId="164" fontId="23" fillId="0" borderId="10" xfId="21" applyNumberFormat="1" applyFont="1" applyBorder="1" applyAlignment="1" applyProtection="1">
      <alignment vertical="center"/>
      <protection locked="0"/>
    </xf>
    <xf numFmtId="0" fontId="24" fillId="0" borderId="15" xfId="21" applyFont="1" applyBorder="1" applyAlignment="1" applyProtection="1">
      <alignment vertical="center"/>
    </xf>
    <xf numFmtId="0" fontId="24" fillId="0" borderId="10" xfId="21" applyFont="1" applyBorder="1" applyAlignment="1" applyProtection="1">
      <alignment horizontal="left" vertical="center" wrapText="1"/>
    </xf>
    <xf numFmtId="164" fontId="24" fillId="0" borderId="10" xfId="21" applyNumberFormat="1" applyFont="1" applyBorder="1" applyAlignment="1" applyProtection="1">
      <alignment horizontal="center" vertical="center" wrapText="1"/>
    </xf>
    <xf numFmtId="164" fontId="24" fillId="0" borderId="10" xfId="21" applyNumberFormat="1" applyFont="1" applyBorder="1" applyAlignment="1" applyProtection="1">
      <alignment horizontal="center" vertical="center" wrapText="1"/>
      <protection locked="0"/>
    </xf>
    <xf numFmtId="0" fontId="24" fillId="0" borderId="0" xfId="21" applyFont="1" applyAlignment="1">
      <alignment vertical="center"/>
    </xf>
    <xf numFmtId="0" fontId="23" fillId="0" borderId="15" xfId="21" applyFont="1" applyBorder="1" applyAlignment="1" applyProtection="1">
      <alignment horizontal="left" vertical="center" wrapText="1"/>
      <protection locked="0"/>
    </xf>
    <xf numFmtId="0" fontId="24" fillId="0" borderId="10" xfId="21" applyFont="1" applyBorder="1" applyAlignment="1" applyProtection="1">
      <alignment horizontal="center" vertical="center"/>
    </xf>
    <xf numFmtId="0" fontId="24" fillId="0" borderId="10" xfId="21" applyFont="1" applyBorder="1" applyAlignment="1" applyProtection="1">
      <alignment vertical="center"/>
    </xf>
    <xf numFmtId="164" fontId="24" fillId="0" borderId="10" xfId="21" applyNumberFormat="1" applyFont="1" applyBorder="1" applyAlignment="1" applyProtection="1">
      <alignment horizontal="center" vertical="center"/>
    </xf>
    <xf numFmtId="164" fontId="24" fillId="0" borderId="10" xfId="21" applyNumberFormat="1" applyFont="1" applyBorder="1" applyAlignment="1" applyProtection="1">
      <alignment horizontal="center" vertical="center"/>
      <protection locked="0"/>
    </xf>
    <xf numFmtId="0" fontId="29" fillId="0" borderId="0" xfId="21" applyFont="1" applyAlignment="1">
      <alignment horizontal="center" vertical="center" wrapText="1"/>
    </xf>
    <xf numFmtId="0" fontId="28" fillId="0" borderId="10" xfId="21" applyFont="1" applyBorder="1" applyAlignment="1" applyProtection="1">
      <alignment horizontal="center" vertical="center"/>
    </xf>
    <xf numFmtId="0" fontId="24" fillId="0" borderId="10" xfId="21" applyFont="1" applyBorder="1" applyAlignment="1" applyProtection="1">
      <alignment vertical="center" wrapText="1"/>
    </xf>
    <xf numFmtId="0" fontId="28" fillId="0" borderId="0" xfId="21" applyFont="1" applyAlignment="1" applyProtection="1">
      <alignment horizontal="center" vertical="center"/>
    </xf>
    <xf numFmtId="0" fontId="28" fillId="0" borderId="0" xfId="21" applyFont="1" applyBorder="1" applyAlignment="1" applyProtection="1">
      <alignment horizontal="right" vertical="center" wrapText="1"/>
    </xf>
    <xf numFmtId="0" fontId="34" fillId="0" borderId="0" xfId="21" applyFont="1" applyBorder="1" applyAlignment="1" applyProtection="1">
      <alignment horizontal="center" vertical="center"/>
    </xf>
    <xf numFmtId="0" fontId="28" fillId="0" borderId="0" xfId="21" applyFont="1" applyAlignment="1" applyProtection="1">
      <alignment horizontal="right" vertical="center"/>
    </xf>
    <xf numFmtId="0" fontId="28" fillId="0" borderId="0" xfId="21" applyFont="1" applyAlignment="1">
      <alignment vertical="center" wrapText="1"/>
    </xf>
    <xf numFmtId="0" fontId="28" fillId="0" borderId="0" xfId="21" applyFont="1" applyAlignment="1" applyProtection="1">
      <alignment vertical="center" wrapText="1"/>
      <protection locked="0"/>
    </xf>
    <xf numFmtId="0" fontId="28" fillId="0" borderId="0" xfId="21" applyFont="1" applyFill="1" applyAlignment="1">
      <alignment horizontal="center" vertical="center" wrapText="1"/>
    </xf>
    <xf numFmtId="0" fontId="24" fillId="0" borderId="0" xfId="0" applyFont="1" applyBorder="1" applyAlignment="1" applyProtection="1">
      <protection locked="0"/>
    </xf>
    <xf numFmtId="0" fontId="23" fillId="0" borderId="10" xfId="0" applyNumberFormat="1" applyFont="1" applyBorder="1" applyAlignment="1" applyProtection="1">
      <alignment horizontal="center" vertical="center" wrapText="1"/>
      <protection locked="0"/>
    </xf>
    <xf numFmtId="0" fontId="34" fillId="24" borderId="10" xfId="21" applyFont="1" applyFill="1" applyBorder="1" applyAlignment="1">
      <alignment horizontal="center" vertical="center" wrapText="1"/>
    </xf>
    <xf numFmtId="3" fontId="59" fillId="0" borderId="0" xfId="47" applyNumberFormat="1" applyFont="1" applyFill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3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 wrapText="1"/>
      <protection locked="0"/>
    </xf>
    <xf numFmtId="166" fontId="23" fillId="0" borderId="10" xfId="21" applyNumberFormat="1" applyFont="1" applyBorder="1" applyAlignment="1" applyProtection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/>
      <protection locked="0"/>
    </xf>
    <xf numFmtId="166" fontId="24" fillId="0" borderId="10" xfId="26" applyNumberFormat="1" applyFont="1" applyBorder="1" applyAlignment="1" applyProtection="1">
      <alignment horizontal="center" vertical="center"/>
      <protection locked="0"/>
    </xf>
    <xf numFmtId="166" fontId="23" fillId="0" borderId="10" xfId="26" applyNumberFormat="1" applyFont="1" applyBorder="1" applyAlignment="1" applyProtection="1">
      <alignment horizontal="center" vertical="center"/>
      <protection locked="0"/>
    </xf>
    <xf numFmtId="0" fontId="28" fillId="0" borderId="15" xfId="21" applyFont="1" applyBorder="1" applyAlignment="1" applyProtection="1">
      <alignment horizontal="center" vertical="center" wrapText="1"/>
    </xf>
    <xf numFmtId="0" fontId="23" fillId="0" borderId="10" xfId="2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vertical="center"/>
      <protection locked="0" hidden="1"/>
    </xf>
    <xf numFmtId="0" fontId="24" fillId="0" borderId="0" xfId="0" applyFont="1" applyBorder="1" applyAlignment="1" applyProtection="1">
      <alignment horizontal="left" vertical="center" wrapText="1"/>
      <protection locked="0"/>
    </xf>
    <xf numFmtId="0" fontId="24" fillId="0" borderId="0" xfId="21" applyFont="1" applyBorder="1" applyAlignment="1">
      <alignment horizontal="center" vertical="center"/>
    </xf>
    <xf numFmtId="3" fontId="44" fillId="0" borderId="0" xfId="21" applyNumberFormat="1" applyFont="1" applyBorder="1" applyAlignment="1">
      <alignment vertical="center"/>
    </xf>
    <xf numFmtId="166" fontId="22" fillId="0" borderId="0" xfId="46" applyNumberFormat="1" applyFont="1" applyBorder="1" applyAlignment="1">
      <alignment horizontal="center" vertical="center" wrapText="1"/>
    </xf>
    <xf numFmtId="0" fontId="28" fillId="0" borderId="0" xfId="21" applyFont="1" applyFill="1" applyBorder="1" applyAlignment="1">
      <alignment vertical="center" wrapText="1"/>
    </xf>
    <xf numFmtId="3" fontId="23" fillId="0" borderId="0" xfId="21" applyNumberFormat="1" applyFont="1" applyBorder="1" applyAlignment="1">
      <alignment horizontal="left" vertical="center"/>
    </xf>
    <xf numFmtId="166" fontId="23" fillId="0" borderId="0" xfId="0" applyNumberFormat="1" applyFont="1" applyBorder="1" applyAlignment="1" applyProtection="1">
      <alignment horizontal="center" vertical="center"/>
    </xf>
    <xf numFmtId="0" fontId="60" fillId="0" borderId="0" xfId="21" applyFont="1" applyFill="1" applyBorder="1" applyAlignment="1">
      <alignment horizontal="center" vertical="center" wrapText="1"/>
    </xf>
    <xf numFmtId="166" fontId="27" fillId="0" borderId="10" xfId="26" applyNumberFormat="1" applyFont="1" applyBorder="1" applyAlignment="1" applyProtection="1">
      <alignment horizontal="center" vertical="center"/>
      <protection locked="0"/>
    </xf>
    <xf numFmtId="166" fontId="27" fillId="0" borderId="10" xfId="26" applyNumberFormat="1" applyFont="1" applyBorder="1" applyAlignment="1" applyProtection="1">
      <alignment horizontal="center" vertical="center"/>
    </xf>
    <xf numFmtId="0" fontId="36" fillId="0" borderId="10" xfId="21" applyFont="1" applyBorder="1" applyAlignment="1" applyProtection="1">
      <alignment horizontal="left" vertical="center" wrapText="1"/>
      <protection hidden="1"/>
    </xf>
    <xf numFmtId="166" fontId="24" fillId="0" borderId="10" xfId="26" applyNumberFormat="1" applyFont="1" applyBorder="1" applyAlignment="1" applyProtection="1">
      <alignment horizontal="center" vertical="center"/>
    </xf>
    <xf numFmtId="165" fontId="27" fillId="0" borderId="10" xfId="26" applyNumberFormat="1" applyFont="1" applyBorder="1" applyAlignment="1" applyProtection="1">
      <alignment horizontal="left" vertical="center" wrapText="1"/>
      <protection hidden="1"/>
    </xf>
    <xf numFmtId="165" fontId="27" fillId="0" borderId="10" xfId="26" applyNumberFormat="1" applyFont="1" applyBorder="1" applyAlignment="1" applyProtection="1">
      <alignment horizontal="left" vertical="center" wrapText="1"/>
      <protection locked="0"/>
    </xf>
    <xf numFmtId="166" fontId="23" fillId="0" borderId="10" xfId="26" applyNumberFormat="1" applyFont="1" applyBorder="1" applyAlignment="1" applyProtection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/>
      <protection locked="0"/>
    </xf>
    <xf numFmtId="166" fontId="27" fillId="0" borderId="10" xfId="21" applyNumberFormat="1" applyFont="1" applyBorder="1" applyAlignment="1" applyProtection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 wrapText="1"/>
      <protection locked="0"/>
    </xf>
    <xf numFmtId="0" fontId="27" fillId="0" borderId="10" xfId="21" applyFont="1" applyBorder="1" applyAlignment="1" applyProtection="1">
      <alignment vertical="center" wrapText="1"/>
      <protection hidden="1"/>
    </xf>
    <xf numFmtId="166" fontId="27" fillId="0" borderId="10" xfId="21" applyNumberFormat="1" applyFont="1" applyBorder="1" applyAlignment="1" applyProtection="1">
      <alignment horizontal="center" vertical="center" wrapText="1"/>
    </xf>
    <xf numFmtId="166" fontId="23" fillId="0" borderId="10" xfId="21" applyNumberFormat="1" applyFont="1" applyBorder="1" applyAlignment="1" applyProtection="1">
      <alignment horizontal="center" vertical="center" wrapText="1"/>
    </xf>
    <xf numFmtId="166" fontId="23" fillId="0" borderId="0" xfId="0" applyNumberFormat="1" applyFont="1" applyBorder="1" applyAlignment="1" applyProtection="1">
      <alignment horizontal="left" vertical="center"/>
      <protection locked="0"/>
    </xf>
    <xf numFmtId="164" fontId="24" fillId="0" borderId="0" xfId="46" applyNumberFormat="1" applyFont="1" applyBorder="1" applyAlignment="1">
      <alignment horizontal="right" vertical="center" wrapText="1"/>
    </xf>
    <xf numFmtId="0" fontId="61" fillId="0" borderId="0" xfId="0" applyFont="1" applyAlignment="1" applyProtection="1">
      <alignment horizontal="center"/>
      <protection locked="0"/>
    </xf>
    <xf numFmtId="166" fontId="24" fillId="0" borderId="0" xfId="0" applyNumberFormat="1" applyFont="1" applyBorder="1" applyAlignment="1" applyProtection="1">
      <alignment horizontal="center" vertical="center"/>
      <protection locked="0"/>
    </xf>
    <xf numFmtId="166" fontId="24" fillId="0" borderId="10" xfId="21" applyNumberFormat="1" applyFont="1" applyBorder="1" applyAlignment="1" applyProtection="1">
      <alignment horizontal="center" vertical="center"/>
    </xf>
    <xf numFmtId="166" fontId="24" fillId="0" borderId="10" xfId="21" applyNumberFormat="1" applyFont="1" applyBorder="1" applyAlignment="1" applyProtection="1">
      <alignment horizontal="center" vertical="center" wrapText="1"/>
    </xf>
    <xf numFmtId="166" fontId="24" fillId="0" borderId="0" xfId="0" applyNumberFormat="1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horizontal="center" vertical="center" wrapText="1"/>
    </xf>
    <xf numFmtId="0" fontId="23" fillId="0" borderId="0" xfId="0" applyFont="1" applyBorder="1" applyProtection="1">
      <protection locked="0"/>
    </xf>
    <xf numFmtId="164" fontId="23" fillId="0" borderId="10" xfId="21" applyNumberFormat="1" applyFont="1" applyFill="1" applyBorder="1" applyAlignment="1" applyProtection="1">
      <alignment horizontal="center" vertical="center" wrapText="1"/>
      <protection locked="0"/>
    </xf>
    <xf numFmtId="164" fontId="23" fillId="0" borderId="10" xfId="21" applyNumberFormat="1" applyFont="1" applyFill="1" applyBorder="1" applyAlignment="1" applyProtection="1">
      <alignment horizontal="center" vertical="center" wrapText="1"/>
    </xf>
    <xf numFmtId="0" fontId="24" fillId="0" borderId="0" xfId="21" applyFont="1" applyFill="1" applyBorder="1" applyAlignment="1">
      <alignment horizontal="right" vertical="center" wrapText="1"/>
    </xf>
    <xf numFmtId="0" fontId="34" fillId="0" borderId="0" xfId="21" applyFont="1" applyFill="1" applyBorder="1" applyAlignment="1">
      <alignment horizontal="center" vertical="center" wrapText="1"/>
    </xf>
    <xf numFmtId="3" fontId="62" fillId="0" borderId="0" xfId="47" applyNumberFormat="1" applyFont="1" applyFill="1" applyBorder="1" applyAlignment="1">
      <alignment horizontal="center" vertical="center" wrapText="1"/>
    </xf>
    <xf numFmtId="0" fontId="23" fillId="0" borderId="10" xfId="21" applyFont="1" applyBorder="1" applyAlignment="1">
      <alignment horizontal="center" vertical="center"/>
    </xf>
    <xf numFmtId="166" fontId="49" fillId="0" borderId="10" xfId="46" applyNumberFormat="1" applyFont="1" applyBorder="1" applyAlignment="1">
      <alignment horizontal="center" vertical="center" wrapText="1"/>
    </xf>
    <xf numFmtId="3" fontId="58" fillId="0" borderId="10" xfId="48" applyNumberFormat="1" applyFont="1" applyBorder="1" applyAlignment="1">
      <alignment horizontal="center" vertical="center" wrapText="1"/>
    </xf>
    <xf numFmtId="166" fontId="58" fillId="0" borderId="10" xfId="48" applyNumberFormat="1" applyFont="1" applyBorder="1" applyAlignment="1">
      <alignment horizontal="center" vertical="center" wrapText="1"/>
    </xf>
    <xf numFmtId="164" fontId="24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7" fillId="0" borderId="0" xfId="0" applyNumberFormat="1" applyFont="1" applyFill="1" applyBorder="1" applyAlignment="1" applyProtection="1">
      <alignment horizontal="center" vertical="center"/>
      <protection locked="0"/>
    </xf>
    <xf numFmtId="0" fontId="38" fillId="0" borderId="0" xfId="20" applyFont="1" applyAlignment="1">
      <alignment vertical="center"/>
    </xf>
    <xf numFmtId="0" fontId="40" fillId="0" borderId="0" xfId="20" applyFont="1" applyAlignment="1">
      <alignment vertical="center"/>
    </xf>
    <xf numFmtId="0" fontId="40" fillId="0" borderId="0" xfId="20" applyFont="1" applyAlignment="1">
      <alignment horizontal="center" vertical="center"/>
    </xf>
    <xf numFmtId="0" fontId="38" fillId="0" borderId="16" xfId="20" applyFont="1" applyBorder="1" applyAlignment="1">
      <alignment horizontal="center" vertical="center" wrapText="1"/>
    </xf>
    <xf numFmtId="0" fontId="38" fillId="0" borderId="17" xfId="20" applyFont="1" applyBorder="1" applyAlignment="1">
      <alignment horizontal="center" vertical="center" wrapText="1"/>
    </xf>
    <xf numFmtId="0" fontId="38" fillId="0" borderId="18" xfId="20" applyFont="1" applyBorder="1" applyAlignment="1">
      <alignment horizontal="center" vertical="center" wrapText="1"/>
    </xf>
    <xf numFmtId="0" fontId="39" fillId="0" borderId="19" xfId="20" applyFont="1" applyBorder="1" applyAlignment="1">
      <alignment horizontal="center" vertical="center"/>
    </xf>
    <xf numFmtId="0" fontId="39" fillId="0" borderId="20" xfId="20" applyFont="1" applyBorder="1" applyAlignment="1">
      <alignment vertical="center"/>
    </xf>
    <xf numFmtId="0" fontId="39" fillId="0" borderId="21" xfId="20" applyFont="1" applyBorder="1" applyAlignment="1">
      <alignment horizontal="center" vertical="center"/>
    </xf>
    <xf numFmtId="0" fontId="39" fillId="0" borderId="20" xfId="20" applyFont="1" applyBorder="1" applyAlignment="1">
      <alignment horizontal="center" vertical="center"/>
    </xf>
    <xf numFmtId="0" fontId="39" fillId="0" borderId="0" xfId="20" applyFont="1" applyAlignment="1">
      <alignment vertical="center"/>
    </xf>
    <xf numFmtId="0" fontId="40" fillId="0" borderId="19" xfId="20" applyFont="1" applyBorder="1" applyAlignment="1">
      <alignment horizontal="center" vertical="center"/>
    </xf>
    <xf numFmtId="0" fontId="40" fillId="0" borderId="20" xfId="20" applyFont="1" applyBorder="1" applyAlignment="1">
      <alignment vertical="center"/>
    </xf>
    <xf numFmtId="0" fontId="40" fillId="0" borderId="21" xfId="20" applyFont="1" applyBorder="1" applyAlignment="1">
      <alignment horizontal="center" vertical="center"/>
    </xf>
    <xf numFmtId="0" fontId="40" fillId="0" borderId="20" xfId="20" applyFont="1" applyBorder="1" applyAlignment="1">
      <alignment horizontal="center" vertical="center"/>
    </xf>
    <xf numFmtId="0" fontId="40" fillId="0" borderId="21" xfId="20" applyFont="1" applyBorder="1" applyAlignment="1">
      <alignment vertical="center"/>
    </xf>
    <xf numFmtId="0" fontId="39" fillId="0" borderId="22" xfId="20" applyFont="1" applyBorder="1" applyAlignment="1">
      <alignment horizontal="center" vertical="center"/>
    </xf>
    <xf numFmtId="0" fontId="39" fillId="0" borderId="23" xfId="20" applyFont="1" applyBorder="1" applyAlignment="1">
      <alignment vertical="center"/>
    </xf>
    <xf numFmtId="0" fontId="39" fillId="0" borderId="24" xfId="20" applyFont="1" applyBorder="1" applyAlignment="1">
      <alignment horizontal="center" vertical="center"/>
    </xf>
    <xf numFmtId="0" fontId="39" fillId="0" borderId="23" xfId="20" applyFont="1" applyBorder="1" applyAlignment="1">
      <alignment horizontal="center" vertical="center"/>
    </xf>
    <xf numFmtId="0" fontId="42" fillId="0" borderId="0" xfId="20" applyFont="1" applyAlignment="1">
      <alignment vertical="center"/>
    </xf>
    <xf numFmtId="165" fontId="39" fillId="0" borderId="0" xfId="27" applyNumberFormat="1" applyFont="1" applyFill="1" applyBorder="1" applyAlignment="1">
      <alignment horizontal="center" vertical="center" wrapText="1"/>
    </xf>
    <xf numFmtId="0" fontId="20" fillId="0" borderId="0" xfId="20" applyFont="1" applyBorder="1" applyAlignment="1">
      <alignment horizontal="center" vertical="center"/>
    </xf>
    <xf numFmtId="0" fontId="28" fillId="0" borderId="0" xfId="0" applyFont="1" applyAlignment="1" applyProtection="1">
      <alignment vertical="center"/>
    </xf>
    <xf numFmtId="0" fontId="23" fillId="0" borderId="10" xfId="46" applyFont="1" applyBorder="1" applyAlignment="1">
      <alignment horizontal="center" vertical="center" wrapText="1"/>
    </xf>
    <xf numFmtId="0" fontId="23" fillId="0" borderId="10" xfId="0" applyFont="1" applyBorder="1" applyAlignment="1" applyProtection="1">
      <alignment vertical="center"/>
      <protection locked="0"/>
    </xf>
    <xf numFmtId="0" fontId="24" fillId="0" borderId="0" xfId="21" applyFont="1" applyBorder="1" applyAlignment="1" applyProtection="1">
      <alignment horizontal="center" vertical="center"/>
      <protection locked="0"/>
    </xf>
    <xf numFmtId="0" fontId="31" fillId="0" borderId="0" xfId="21" applyFont="1" applyBorder="1" applyAlignment="1" applyProtection="1">
      <alignment horizontal="center" vertical="center"/>
      <protection hidden="1"/>
    </xf>
    <xf numFmtId="0" fontId="28" fillId="0" borderId="10" xfId="21" applyNumberFormat="1" applyFont="1" applyBorder="1" applyAlignment="1" applyProtection="1">
      <alignment horizontal="center" vertical="center" wrapText="1"/>
      <protection hidden="1"/>
    </xf>
    <xf numFmtId="0" fontId="27" fillId="0" borderId="10" xfId="21" applyFont="1" applyBorder="1" applyAlignment="1" applyProtection="1">
      <alignment vertical="center" wrapText="1"/>
      <protection locked="0"/>
    </xf>
    <xf numFmtId="0" fontId="25" fillId="0" borderId="0" xfId="21" applyFont="1" applyBorder="1" applyAlignment="1" applyProtection="1">
      <alignment horizontal="center" vertical="center"/>
      <protection hidden="1"/>
    </xf>
    <xf numFmtId="0" fontId="27" fillId="0" borderId="0" xfId="26" applyFont="1" applyAlignment="1" applyProtection="1">
      <alignment horizontal="right" vertical="center"/>
      <protection locked="0"/>
    </xf>
    <xf numFmtId="164" fontId="23" fillId="0" borderId="0" xfId="0" applyNumberFormat="1" applyFont="1" applyBorder="1" applyAlignment="1" applyProtection="1">
      <alignment horizontal="center" vertical="center"/>
      <protection locked="0"/>
    </xf>
    <xf numFmtId="166" fontId="24" fillId="0" borderId="10" xfId="21" applyNumberFormat="1" applyFont="1" applyBorder="1" applyAlignment="1" applyProtection="1">
      <alignment horizontal="center" vertical="center"/>
      <protection locked="0"/>
    </xf>
    <xf numFmtId="0" fontId="28" fillId="0" borderId="0" xfId="21" applyFont="1" applyFill="1" applyBorder="1" applyAlignment="1">
      <alignment horizontal="center" vertical="center" wrapText="1"/>
    </xf>
    <xf numFmtId="0" fontId="27" fillId="0" borderId="0" xfId="21" applyFont="1" applyBorder="1" applyAlignment="1" applyProtection="1">
      <alignment vertical="center" wrapText="1"/>
      <protection hidden="1"/>
    </xf>
    <xf numFmtId="0" fontId="27" fillId="0" borderId="10" xfId="21" applyFont="1" applyBorder="1" applyAlignment="1" applyProtection="1">
      <alignment vertical="center" wrapText="1"/>
    </xf>
    <xf numFmtId="3" fontId="57" fillId="0" borderId="10" xfId="46" applyNumberFormat="1" applyFont="1" applyBorder="1" applyAlignment="1">
      <alignment horizontal="center" vertical="center" wrapText="1"/>
    </xf>
    <xf numFmtId="0" fontId="34" fillId="0" borderId="0" xfId="21" applyFont="1" applyBorder="1" applyAlignment="1">
      <alignment horizontal="center" vertical="center" wrapText="1"/>
    </xf>
    <xf numFmtId="166" fontId="58" fillId="0" borderId="0" xfId="47" applyNumberFormat="1" applyFont="1" applyBorder="1" applyAlignment="1">
      <alignment horizontal="center" vertical="center" wrapText="1"/>
    </xf>
    <xf numFmtId="0" fontId="61" fillId="0" borderId="0" xfId="21" applyFont="1" applyFill="1" applyBorder="1" applyAlignment="1">
      <alignment vertical="center" wrapText="1"/>
    </xf>
    <xf numFmtId="3" fontId="63" fillId="0" borderId="0" xfId="47" applyNumberFormat="1" applyFont="1" applyBorder="1" applyAlignment="1">
      <alignment horizontal="center" vertical="center" wrapText="1"/>
    </xf>
    <xf numFmtId="0" fontId="64" fillId="0" borderId="0" xfId="21" applyFont="1" applyBorder="1" applyAlignment="1">
      <alignment vertical="center"/>
    </xf>
    <xf numFmtId="166" fontId="24" fillId="0" borderId="25" xfId="46" applyNumberFormat="1" applyFont="1" applyBorder="1" applyAlignment="1">
      <alignment horizontal="center" vertical="center" wrapText="1"/>
    </xf>
    <xf numFmtId="166" fontId="22" fillId="0" borderId="26" xfId="46" applyNumberFormat="1" applyFont="1" applyBorder="1" applyAlignment="1">
      <alignment horizontal="center" vertical="center" wrapText="1"/>
    </xf>
    <xf numFmtId="0" fontId="26" fillId="0" borderId="10" xfId="46" applyFont="1" applyBorder="1" applyAlignment="1">
      <alignment horizontal="left" vertical="center" wrapText="1"/>
    </xf>
    <xf numFmtId="166" fontId="27" fillId="0" borderId="10" xfId="46" applyNumberFormat="1" applyFont="1" applyBorder="1" applyAlignment="1">
      <alignment horizontal="center" vertical="center" wrapText="1"/>
    </xf>
    <xf numFmtId="0" fontId="44" fillId="0" borderId="10" xfId="21" applyFont="1" applyBorder="1" applyAlignment="1">
      <alignment vertical="center"/>
    </xf>
    <xf numFmtId="0" fontId="24" fillId="0" borderId="10" xfId="21" applyFont="1" applyBorder="1" applyAlignment="1">
      <alignment horizontal="center" vertical="center"/>
    </xf>
    <xf numFmtId="166" fontId="27" fillId="0" borderId="0" xfId="46" applyNumberFormat="1" applyFont="1" applyBorder="1" applyAlignment="1">
      <alignment horizontal="left" vertical="center" wrapText="1"/>
    </xf>
    <xf numFmtId="3" fontId="63" fillId="0" borderId="0" xfId="48" applyNumberFormat="1" applyFont="1" applyBorder="1" applyAlignment="1">
      <alignment horizontal="center" vertical="center" wrapText="1"/>
    </xf>
    <xf numFmtId="166" fontId="63" fillId="0" borderId="0" xfId="47" applyNumberFormat="1" applyFont="1" applyBorder="1" applyAlignment="1">
      <alignment horizontal="center" vertical="center" wrapText="1"/>
    </xf>
    <xf numFmtId="164" fontId="24" fillId="0" borderId="10" xfId="46" applyNumberFormat="1" applyFont="1" applyBorder="1" applyAlignment="1">
      <alignment horizontal="center" vertical="center" wrapText="1"/>
    </xf>
    <xf numFmtId="166" fontId="58" fillId="0" borderId="10" xfId="50" applyNumberFormat="1" applyFont="1" applyBorder="1" applyAlignment="1">
      <alignment horizontal="center" vertical="center" wrapText="1"/>
    </xf>
    <xf numFmtId="0" fontId="24" fillId="0" borderId="0" xfId="21" applyFont="1" applyBorder="1" applyAlignment="1">
      <alignment vertical="center"/>
    </xf>
    <xf numFmtId="166" fontId="59" fillId="0" borderId="0" xfId="50" applyNumberFormat="1" applyFont="1" applyBorder="1" applyAlignment="1">
      <alignment horizontal="center" vertical="center" wrapText="1"/>
    </xf>
    <xf numFmtId="0" fontId="60" fillId="24" borderId="0" xfId="21" applyFont="1" applyFill="1" applyBorder="1" applyAlignment="1">
      <alignment horizontal="center" vertical="center" wrapText="1"/>
    </xf>
    <xf numFmtId="0" fontId="60" fillId="0" borderId="0" xfId="21" applyFont="1" applyBorder="1" applyAlignment="1">
      <alignment horizontal="center" vertical="center" wrapText="1"/>
    </xf>
    <xf numFmtId="164" fontId="24" fillId="0" borderId="0" xfId="21" applyNumberFormat="1" applyFont="1" applyAlignment="1" applyProtection="1">
      <alignment vertical="center"/>
      <protection locked="0"/>
    </xf>
    <xf numFmtId="0" fontId="29" fillId="0" borderId="10" xfId="26" applyFont="1" applyBorder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vertical="center" wrapText="1"/>
      <protection locked="0"/>
    </xf>
    <xf numFmtId="166" fontId="23" fillId="0" borderId="0" xfId="0" applyNumberFormat="1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23" fillId="0" borderId="0" xfId="0" applyFont="1" applyAlignment="1" applyProtection="1">
      <alignment horizontal="left" vertical="center" wrapText="1"/>
      <protection locked="0"/>
    </xf>
    <xf numFmtId="164" fontId="53" fillId="0" borderId="10" xfId="0" applyNumberFormat="1" applyFont="1" applyBorder="1" applyAlignment="1" applyProtection="1">
      <alignment horizontal="center" vertical="center"/>
    </xf>
    <xf numFmtId="164" fontId="53" fillId="0" borderId="0" xfId="0" applyNumberFormat="1" applyFont="1" applyBorder="1" applyAlignment="1" applyProtection="1">
      <alignment horizontal="center" vertical="center"/>
      <protection locked="0"/>
    </xf>
    <xf numFmtId="164" fontId="27" fillId="0" borderId="10" xfId="21" applyNumberFormat="1" applyFont="1" applyBorder="1" applyAlignment="1" applyProtection="1">
      <alignment horizontal="center" vertical="center" wrapText="1"/>
    </xf>
    <xf numFmtId="164" fontId="27" fillId="0" borderId="10" xfId="21" applyNumberFormat="1" applyFont="1" applyBorder="1" applyAlignment="1" applyProtection="1">
      <alignment horizontal="center" vertical="center" wrapText="1"/>
      <protection locked="0"/>
    </xf>
    <xf numFmtId="0" fontId="56" fillId="0" borderId="0" xfId="52" applyFont="1" applyAlignment="1">
      <alignment horizontal="center" vertical="center" wrapText="1"/>
    </xf>
    <xf numFmtId="0" fontId="57" fillId="0" borderId="0" xfId="52" applyFont="1" applyAlignment="1">
      <alignment horizontal="center" vertical="center" wrapText="1"/>
    </xf>
    <xf numFmtId="0" fontId="65" fillId="0" borderId="0" xfId="52" applyFont="1" applyAlignment="1">
      <alignment horizontal="center" vertical="center" wrapText="1"/>
    </xf>
    <xf numFmtId="0" fontId="66" fillId="0" borderId="10" xfId="51" applyFont="1" applyBorder="1" applyAlignment="1">
      <alignment horizontal="center" vertical="center" wrapText="1"/>
    </xf>
    <xf numFmtId="0" fontId="67" fillId="0" borderId="0" xfId="52" applyFont="1" applyAlignment="1">
      <alignment horizontal="center" vertical="center" wrapText="1"/>
    </xf>
    <xf numFmtId="0" fontId="59" fillId="0" borderId="19" xfId="52" applyFont="1" applyBorder="1" applyAlignment="1">
      <alignment horizontal="center" vertical="center" wrapText="1"/>
    </xf>
    <xf numFmtId="0" fontId="59" fillId="0" borderId="14" xfId="52" applyFont="1" applyBorder="1" applyAlignment="1">
      <alignment horizontal="left" vertical="center" wrapText="1"/>
    </xf>
    <xf numFmtId="3" fontId="26" fillId="0" borderId="10" xfId="20" applyNumberFormat="1" applyFont="1" applyBorder="1" applyAlignment="1" applyProtection="1">
      <alignment horizontal="center" vertical="center"/>
    </xf>
    <xf numFmtId="3" fontId="57" fillId="0" borderId="10" xfId="51" applyNumberFormat="1" applyFont="1" applyBorder="1" applyAlignment="1">
      <alignment horizontal="center" vertical="center" wrapText="1"/>
    </xf>
    <xf numFmtId="0" fontId="59" fillId="24" borderId="14" xfId="52" applyFont="1" applyFill="1" applyBorder="1" applyAlignment="1">
      <alignment horizontal="left" vertical="center" wrapText="1"/>
    </xf>
    <xf numFmtId="0" fontId="57" fillId="0" borderId="22" xfId="52" applyFont="1" applyBorder="1" applyAlignment="1">
      <alignment horizontal="center" vertical="center" wrapText="1"/>
    </xf>
    <xf numFmtId="0" fontId="58" fillId="0" borderId="27" xfId="52" applyFont="1" applyBorder="1" applyAlignment="1">
      <alignment horizontal="center" vertical="center" wrapText="1"/>
    </xf>
    <xf numFmtId="166" fontId="56" fillId="0" borderId="28" xfId="52" applyNumberFormat="1" applyFont="1" applyBorder="1" applyAlignment="1">
      <alignment horizontal="center" vertical="center" wrapText="1"/>
    </xf>
    <xf numFmtId="166" fontId="56" fillId="0" borderId="23" xfId="52" applyNumberFormat="1" applyFont="1" applyBorder="1" applyAlignment="1">
      <alignment horizontal="center" vertical="center" wrapText="1"/>
    </xf>
    <xf numFmtId="0" fontId="57" fillId="0" borderId="0" xfId="52" applyFont="1" applyBorder="1" applyAlignment="1">
      <alignment horizontal="center" vertical="center" wrapText="1"/>
    </xf>
    <xf numFmtId="0" fontId="58" fillId="0" borderId="0" xfId="52" applyFont="1" applyBorder="1" applyAlignment="1">
      <alignment horizontal="center" vertical="center" wrapText="1"/>
    </xf>
    <xf numFmtId="1" fontId="56" fillId="0" borderId="0" xfId="52" applyNumberFormat="1" applyFont="1" applyBorder="1" applyAlignment="1">
      <alignment horizontal="center" vertical="center" wrapText="1"/>
    </xf>
    <xf numFmtId="164" fontId="56" fillId="0" borderId="0" xfId="52" applyNumberFormat="1" applyFont="1" applyBorder="1" applyAlignment="1">
      <alignment horizontal="center" vertical="center" wrapText="1"/>
    </xf>
    <xf numFmtId="0" fontId="56" fillId="0" borderId="0" xfId="52" applyFont="1" applyBorder="1" applyAlignment="1">
      <alignment vertical="center"/>
    </xf>
    <xf numFmtId="0" fontId="56" fillId="0" borderId="0" xfId="52" applyFont="1" applyBorder="1" applyAlignment="1">
      <alignment horizontal="left" vertical="center" wrapText="1"/>
    </xf>
    <xf numFmtId="164" fontId="58" fillId="0" borderId="0" xfId="52" applyNumberFormat="1" applyFont="1" applyBorder="1" applyAlignment="1">
      <alignment horizontal="center" vertical="center" wrapText="1"/>
    </xf>
    <xf numFmtId="164" fontId="56" fillId="0" borderId="0" xfId="52" applyNumberFormat="1" applyFont="1" applyAlignment="1">
      <alignment horizontal="center" vertical="center" wrapText="1"/>
    </xf>
    <xf numFmtId="0" fontId="56" fillId="0" borderId="16" xfId="52" applyFont="1" applyBorder="1" applyAlignment="1">
      <alignment horizontal="center" vertical="center" wrapText="1"/>
    </xf>
    <xf numFmtId="0" fontId="66" fillId="0" borderId="29" xfId="52" applyFont="1" applyBorder="1" applyAlignment="1">
      <alignment horizontal="center" vertical="center" wrapText="1"/>
    </xf>
    <xf numFmtId="0" fontId="56" fillId="0" borderId="29" xfId="52" applyFont="1" applyBorder="1" applyAlignment="1">
      <alignment horizontal="center" vertical="center" wrapText="1"/>
    </xf>
    <xf numFmtId="164" fontId="67" fillId="0" borderId="17" xfId="52" applyNumberFormat="1" applyFont="1" applyBorder="1" applyAlignment="1">
      <alignment horizontal="center" vertical="center" wrapText="1"/>
    </xf>
    <xf numFmtId="0" fontId="56" fillId="0" borderId="17" xfId="52" applyFont="1" applyBorder="1" applyAlignment="1">
      <alignment horizontal="center" vertical="center" wrapText="1"/>
    </xf>
    <xf numFmtId="0" fontId="56" fillId="0" borderId="30" xfId="52" applyFont="1" applyBorder="1" applyAlignment="1">
      <alignment horizontal="center" vertical="center" wrapText="1"/>
    </xf>
    <xf numFmtId="0" fontId="56" fillId="0" borderId="31" xfId="52" applyFont="1" applyBorder="1" applyAlignment="1">
      <alignment horizontal="center" vertical="center" wrapText="1"/>
    </xf>
    <xf numFmtId="0" fontId="57" fillId="0" borderId="19" xfId="52" applyFont="1" applyBorder="1" applyAlignment="1">
      <alignment horizontal="center" vertical="center" wrapText="1"/>
    </xf>
    <xf numFmtId="0" fontId="57" fillId="0" borderId="10" xfId="52" applyFont="1" applyBorder="1" applyAlignment="1">
      <alignment horizontal="left" vertical="center" wrapText="1"/>
    </xf>
    <xf numFmtId="166" fontId="57" fillId="0" borderId="10" xfId="52" applyNumberFormat="1" applyFont="1" applyBorder="1" applyAlignment="1">
      <alignment horizontal="center" vertical="center" wrapText="1"/>
    </xf>
    <xf numFmtId="166" fontId="65" fillId="0" borderId="20" xfId="52" applyNumberFormat="1" applyFont="1" applyBorder="1" applyAlignment="1">
      <alignment horizontal="center" vertical="center" wrapText="1"/>
    </xf>
    <xf numFmtId="166" fontId="57" fillId="0" borderId="19" xfId="52" applyNumberFormat="1" applyFont="1" applyBorder="1" applyAlignment="1">
      <alignment horizontal="center" vertical="center" wrapText="1"/>
    </xf>
    <xf numFmtId="166" fontId="57" fillId="0" borderId="20" xfId="52" applyNumberFormat="1" applyFont="1" applyBorder="1" applyAlignment="1">
      <alignment horizontal="center" vertical="center" wrapText="1"/>
    </xf>
    <xf numFmtId="166" fontId="57" fillId="0" borderId="32" xfId="52" applyNumberFormat="1" applyFont="1" applyBorder="1" applyAlignment="1">
      <alignment horizontal="center" vertical="center" wrapText="1"/>
    </xf>
    <xf numFmtId="166" fontId="57" fillId="0" borderId="14" xfId="52" applyNumberFormat="1" applyFont="1" applyBorder="1" applyAlignment="1">
      <alignment horizontal="center" vertical="center" wrapText="1"/>
    </xf>
    <xf numFmtId="0" fontId="59" fillId="0" borderId="10" xfId="52" applyFont="1" applyBorder="1" applyAlignment="1">
      <alignment horizontal="left" vertical="center"/>
    </xf>
    <xf numFmtId="166" fontId="59" fillId="0" borderId="10" xfId="52" applyNumberFormat="1" applyFont="1" applyBorder="1" applyAlignment="1">
      <alignment horizontal="center" vertical="center" wrapText="1"/>
    </xf>
    <xf numFmtId="166" fontId="59" fillId="0" borderId="20" xfId="52" applyNumberFormat="1" applyFont="1" applyBorder="1" applyAlignment="1">
      <alignment horizontal="center" vertical="center" wrapText="1"/>
    </xf>
    <xf numFmtId="166" fontId="59" fillId="0" borderId="19" xfId="52" applyNumberFormat="1" applyFont="1" applyBorder="1" applyAlignment="1">
      <alignment horizontal="center" vertical="center" wrapText="1"/>
    </xf>
    <xf numFmtId="166" fontId="59" fillId="0" borderId="32" xfId="52" applyNumberFormat="1" applyFont="1" applyBorder="1" applyAlignment="1">
      <alignment horizontal="center" vertical="center" wrapText="1"/>
    </xf>
    <xf numFmtId="166" fontId="59" fillId="0" borderId="14" xfId="52" applyNumberFormat="1" applyFont="1" applyBorder="1" applyAlignment="1">
      <alignment horizontal="center" vertical="center" wrapText="1"/>
    </xf>
    <xf numFmtId="0" fontId="56" fillId="0" borderId="19" xfId="52" applyFont="1" applyBorder="1" applyAlignment="1">
      <alignment horizontal="center" vertical="center" wrapText="1"/>
    </xf>
    <xf numFmtId="0" fontId="56" fillId="0" borderId="10" xfId="52" applyFont="1" applyBorder="1" applyAlignment="1">
      <alignment horizontal="left" vertical="center"/>
    </xf>
    <xf numFmtId="166" fontId="56" fillId="0" borderId="10" xfId="52" applyNumberFormat="1" applyFont="1" applyBorder="1" applyAlignment="1">
      <alignment horizontal="center" vertical="center" wrapText="1"/>
    </xf>
    <xf numFmtId="166" fontId="56" fillId="0" borderId="20" xfId="52" applyNumberFormat="1" applyFont="1" applyBorder="1" applyAlignment="1">
      <alignment horizontal="center" vertical="center" wrapText="1"/>
    </xf>
    <xf numFmtId="166" fontId="56" fillId="0" borderId="19" xfId="52" applyNumberFormat="1" applyFont="1" applyBorder="1" applyAlignment="1">
      <alignment horizontal="center" vertical="center" wrapText="1"/>
    </xf>
    <xf numFmtId="166" fontId="56" fillId="0" borderId="32" xfId="52" applyNumberFormat="1" applyFont="1" applyBorder="1" applyAlignment="1">
      <alignment horizontal="center" vertical="center" wrapText="1"/>
    </xf>
    <xf numFmtId="166" fontId="56" fillId="0" borderId="14" xfId="52" applyNumberFormat="1" applyFont="1" applyBorder="1" applyAlignment="1">
      <alignment horizontal="center" vertical="center" wrapText="1"/>
    </xf>
    <xf numFmtId="0" fontId="56" fillId="0" borderId="22" xfId="52" applyFont="1" applyBorder="1" applyAlignment="1">
      <alignment horizontal="center" vertical="center" wrapText="1"/>
    </xf>
    <xf numFmtId="0" fontId="56" fillId="0" borderId="28" xfId="52" applyFont="1" applyBorder="1" applyAlignment="1">
      <alignment horizontal="left" vertical="center"/>
    </xf>
    <xf numFmtId="166" fontId="56" fillId="0" borderId="22" xfId="52" applyNumberFormat="1" applyFont="1" applyBorder="1" applyAlignment="1">
      <alignment horizontal="center" vertical="center" wrapText="1"/>
    </xf>
    <xf numFmtId="0" fontId="56" fillId="0" borderId="0" xfId="52" applyFont="1" applyBorder="1" applyAlignment="1">
      <alignment horizontal="center" vertical="center" wrapText="1"/>
    </xf>
    <xf numFmtId="0" fontId="56" fillId="0" borderId="0" xfId="52" applyFont="1" applyBorder="1" applyAlignment="1">
      <alignment horizontal="left" vertical="center"/>
    </xf>
    <xf numFmtId="166" fontId="56" fillId="0" borderId="0" xfId="52" applyNumberFormat="1" applyFont="1" applyBorder="1" applyAlignment="1">
      <alignment horizontal="center" vertical="center" wrapText="1"/>
    </xf>
    <xf numFmtId="0" fontId="56" fillId="0" borderId="10" xfId="52" applyFont="1" applyBorder="1" applyAlignment="1">
      <alignment horizontal="center" vertical="center" wrapText="1"/>
    </xf>
    <xf numFmtId="164" fontId="56" fillId="0" borderId="10" xfId="52" applyNumberFormat="1" applyFont="1" applyBorder="1" applyAlignment="1">
      <alignment horizontal="center" vertical="center" wrapText="1"/>
    </xf>
    <xf numFmtId="164" fontId="56" fillId="0" borderId="0" xfId="51" applyNumberFormat="1" applyFont="1" applyBorder="1" applyAlignment="1">
      <alignment horizontal="center" vertical="center" wrapText="1"/>
    </xf>
    <xf numFmtId="0" fontId="58" fillId="0" borderId="0" xfId="52" applyFont="1" applyAlignment="1">
      <alignment horizontal="center" vertical="center" wrapText="1"/>
    </xf>
    <xf numFmtId="0" fontId="24" fillId="0" borderId="0" xfId="52" applyFont="1" applyAlignment="1">
      <alignment horizontal="center" vertical="center" wrapText="1"/>
    </xf>
    <xf numFmtId="0" fontId="24" fillId="0" borderId="0" xfId="52" applyFont="1" applyAlignment="1">
      <alignment horizontal="left" vertical="center" wrapText="1"/>
    </xf>
    <xf numFmtId="0" fontId="33" fillId="0" borderId="0" xfId="52" applyFont="1" applyBorder="1" applyAlignment="1">
      <alignment vertical="center" wrapText="1"/>
    </xf>
    <xf numFmtId="0" fontId="24" fillId="0" borderId="0" xfId="52" applyFont="1" applyBorder="1" applyAlignment="1">
      <alignment horizontal="center" vertical="center" wrapText="1"/>
    </xf>
    <xf numFmtId="164" fontId="58" fillId="0" borderId="0" xfId="52" applyNumberFormat="1" applyFont="1" applyAlignment="1">
      <alignment horizontal="center" vertical="center" wrapText="1"/>
    </xf>
    <xf numFmtId="0" fontId="28" fillId="0" borderId="0" xfId="52" applyFont="1" applyAlignment="1">
      <alignment horizontal="left" vertical="center" wrapText="1"/>
    </xf>
    <xf numFmtId="0" fontId="28" fillId="0" borderId="0" xfId="52" applyFont="1" applyAlignment="1">
      <alignment horizontal="center" vertical="center" wrapText="1"/>
    </xf>
    <xf numFmtId="0" fontId="31" fillId="0" borderId="0" xfId="52" applyFont="1" applyBorder="1" applyAlignment="1">
      <alignment vertical="center" wrapText="1"/>
    </xf>
    <xf numFmtId="0" fontId="31" fillId="0" borderId="0" xfId="52" applyFont="1" applyBorder="1" applyAlignment="1">
      <alignment horizontal="center" vertical="center" wrapText="1"/>
    </xf>
    <xf numFmtId="0" fontId="24" fillId="0" borderId="0" xfId="52" applyFont="1" applyAlignment="1">
      <alignment horizontal="left" vertical="center"/>
    </xf>
    <xf numFmtId="0" fontId="24" fillId="0" borderId="0" xfId="52" applyFont="1" applyBorder="1" applyAlignment="1">
      <alignment vertical="center" wrapText="1"/>
    </xf>
    <xf numFmtId="0" fontId="56" fillId="0" borderId="0" xfId="52" applyFont="1" applyAlignment="1">
      <alignment horizontal="left" vertical="center" wrapText="1"/>
    </xf>
    <xf numFmtId="0" fontId="34" fillId="0" borderId="0" xfId="52" applyFont="1" applyAlignment="1">
      <alignment horizontal="center" vertical="center" wrapText="1"/>
    </xf>
    <xf numFmtId="0" fontId="57" fillId="0" borderId="0" xfId="52" applyFont="1" applyAlignment="1">
      <alignment horizontal="right" vertical="center"/>
    </xf>
    <xf numFmtId="0" fontId="34" fillId="0" borderId="10" xfId="21" applyFont="1" applyBorder="1" applyAlignment="1" applyProtection="1">
      <alignment horizontal="center" vertical="center" wrapText="1"/>
      <protection locked="0"/>
    </xf>
    <xf numFmtId="0" fontId="26" fillId="0" borderId="33" xfId="21" applyFont="1" applyBorder="1" applyAlignment="1" applyProtection="1">
      <alignment vertical="center"/>
      <protection locked="0"/>
    </xf>
    <xf numFmtId="164" fontId="53" fillId="0" borderId="10" xfId="0" applyNumberFormat="1" applyFont="1" applyBorder="1" applyAlignment="1" applyProtection="1">
      <alignment horizontal="center" vertical="center"/>
      <protection locked="0"/>
    </xf>
    <xf numFmtId="0" fontId="29" fillId="0" borderId="0" xfId="21" applyFont="1" applyAlignment="1" applyProtection="1">
      <alignment vertical="center"/>
      <protection locked="0"/>
    </xf>
    <xf numFmtId="166" fontId="57" fillId="0" borderId="10" xfId="46" applyNumberFormat="1" applyFont="1" applyBorder="1" applyAlignment="1">
      <alignment horizontal="center" vertical="center" wrapText="1"/>
    </xf>
    <xf numFmtId="0" fontId="57" fillId="0" borderId="0" xfId="52" applyFont="1" applyAlignment="1">
      <alignment horizontal="center" vertical="center" wrapText="1"/>
    </xf>
    <xf numFmtId="0" fontId="27" fillId="0" borderId="0" xfId="25" applyFont="1" applyAlignment="1">
      <alignment horizontal="center" vertical="center"/>
    </xf>
    <xf numFmtId="0" fontId="27" fillId="0" borderId="0" xfId="25" applyFont="1" applyAlignment="1">
      <alignment horizontal="left" vertical="center"/>
    </xf>
    <xf numFmtId="0" fontId="26" fillId="0" borderId="34" xfId="21" applyFont="1" applyBorder="1" applyAlignment="1" applyProtection="1">
      <alignment vertical="center"/>
      <protection locked="0"/>
    </xf>
    <xf numFmtId="0" fontId="26" fillId="0" borderId="0" xfId="21" applyFont="1" applyBorder="1" applyAlignment="1" applyProtection="1">
      <alignment horizontal="center" vertical="center"/>
      <protection locked="0"/>
    </xf>
    <xf numFmtId="0" fontId="57" fillId="0" borderId="0" xfId="51" applyFont="1" applyAlignment="1">
      <alignment horizontal="center" vertical="center" wrapText="1"/>
    </xf>
    <xf numFmtId="0" fontId="23" fillId="0" borderId="11" xfId="26" applyFont="1" applyBorder="1" applyAlignment="1" applyProtection="1">
      <alignment horizontal="center" vertical="center"/>
      <protection hidden="1"/>
    </xf>
    <xf numFmtId="0" fontId="24" fillId="0" borderId="0" xfId="26" applyFont="1" applyAlignment="1" applyProtection="1">
      <alignment horizontal="center" vertical="center" wrapText="1"/>
      <protection hidden="1"/>
    </xf>
    <xf numFmtId="0" fontId="27" fillId="0" borderId="0" xfId="26" applyFont="1" applyAlignment="1" applyProtection="1">
      <alignment wrapText="1"/>
      <protection hidden="1"/>
    </xf>
    <xf numFmtId="0" fontId="29" fillId="0" borderId="10" xfId="26" applyFont="1" applyBorder="1" applyAlignment="1" applyProtection="1">
      <alignment horizontal="center" vertical="center" wrapText="1"/>
      <protection hidden="1"/>
    </xf>
    <xf numFmtId="0" fontId="27" fillId="0" borderId="10" xfId="21" applyFont="1" applyBorder="1" applyAlignment="1" applyProtection="1">
      <alignment horizontal="left" vertical="center" wrapText="1"/>
      <protection hidden="1"/>
    </xf>
    <xf numFmtId="0" fontId="23" fillId="0" borderId="10" xfId="21" applyFont="1" applyBorder="1" applyAlignment="1" applyProtection="1">
      <alignment vertical="center" wrapText="1"/>
      <protection hidden="1"/>
    </xf>
    <xf numFmtId="0" fontId="27" fillId="0" borderId="10" xfId="21" applyFont="1" applyBorder="1" applyAlignment="1" applyProtection="1">
      <alignment horizontal="left" vertical="center" wrapText="1"/>
      <protection locked="0"/>
    </xf>
    <xf numFmtId="0" fontId="23" fillId="0" borderId="10" xfId="21" applyFont="1" applyBorder="1" applyAlignment="1" applyProtection="1">
      <alignment vertical="center" wrapText="1"/>
      <protection locked="0"/>
    </xf>
    <xf numFmtId="0" fontId="32" fillId="0" borderId="10" xfId="0" applyFont="1" applyBorder="1" applyAlignment="1" applyProtection="1">
      <alignment horizontal="left" vertical="center" wrapText="1"/>
    </xf>
    <xf numFmtId="0" fontId="27" fillId="0" borderId="10" xfId="21" applyFont="1" applyBorder="1" applyAlignment="1" applyProtection="1">
      <alignment horizontal="left" vertical="center" wrapText="1"/>
    </xf>
    <xf numFmtId="0" fontId="27" fillId="0" borderId="0" xfId="0" applyFont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 wrapText="1"/>
      <protection hidden="1"/>
    </xf>
    <xf numFmtId="0" fontId="23" fillId="0" borderId="0" xfId="0" applyFont="1" applyAlignment="1" applyProtection="1">
      <alignment wrapText="1"/>
      <protection locked="0"/>
    </xf>
    <xf numFmtId="0" fontId="23" fillId="0" borderId="0" xfId="0" applyFont="1" applyAlignment="1" applyProtection="1">
      <alignment wrapText="1"/>
      <protection hidden="1"/>
    </xf>
    <xf numFmtId="0" fontId="27" fillId="0" borderId="0" xfId="26" applyFont="1" applyAlignment="1" applyProtection="1">
      <alignment vertical="center" wrapText="1"/>
      <protection hidden="1"/>
    </xf>
    <xf numFmtId="164" fontId="32" fillId="0" borderId="10" xfId="21" applyNumberFormat="1" applyFont="1" applyBorder="1" applyAlignment="1" applyProtection="1">
      <alignment horizontal="left" vertical="center" wrapText="1"/>
      <protection hidden="1"/>
    </xf>
    <xf numFmtId="0" fontId="23" fillId="0" borderId="0" xfId="21" applyFont="1" applyAlignment="1" applyProtection="1">
      <alignment vertical="center" wrapText="1"/>
      <protection hidden="1"/>
    </xf>
    <xf numFmtId="0" fontId="27" fillId="0" borderId="0" xfId="21" applyFont="1" applyAlignment="1" applyProtection="1">
      <alignment vertical="center" wrapText="1"/>
      <protection hidden="1"/>
    </xf>
    <xf numFmtId="0" fontId="24" fillId="0" borderId="0" xfId="21" applyFont="1" applyAlignment="1" applyProtection="1">
      <alignment vertical="center" wrapText="1"/>
      <protection hidden="1"/>
    </xf>
    <xf numFmtId="0" fontId="34" fillId="0" borderId="0" xfId="21" applyFont="1" applyAlignment="1" applyProtection="1">
      <alignment horizontal="right" vertical="center" wrapText="1"/>
      <protection hidden="1"/>
    </xf>
    <xf numFmtId="164" fontId="23" fillId="0" borderId="10" xfId="21" applyNumberFormat="1" applyFont="1" applyBorder="1" applyAlignment="1" applyProtection="1">
      <alignment vertical="center" wrapText="1"/>
      <protection locked="0"/>
    </xf>
    <xf numFmtId="0" fontId="23" fillId="0" borderId="10" xfId="21" applyFont="1" applyBorder="1" applyAlignment="1" applyProtection="1">
      <alignment vertical="center" wrapText="1"/>
    </xf>
    <xf numFmtId="0" fontId="24" fillId="0" borderId="10" xfId="21" applyFont="1" applyBorder="1" applyAlignment="1" applyProtection="1">
      <alignment vertical="center" wrapText="1"/>
      <protection hidden="1"/>
    </xf>
    <xf numFmtId="0" fontId="28" fillId="0" borderId="0" xfId="21" applyFont="1" applyBorder="1" applyAlignment="1" applyProtection="1">
      <alignment vertical="center" wrapText="1"/>
      <protection hidden="1"/>
    </xf>
    <xf numFmtId="0" fontId="24" fillId="0" borderId="0" xfId="21" applyFont="1" applyBorder="1" applyAlignment="1" applyProtection="1">
      <alignment horizontal="left" vertical="center" wrapText="1"/>
      <protection hidden="1"/>
    </xf>
    <xf numFmtId="0" fontId="23" fillId="0" borderId="0" xfId="21" applyFont="1" applyBorder="1" applyAlignment="1" applyProtection="1">
      <alignment horizontal="left" vertical="center" wrapText="1"/>
      <protection hidden="1"/>
    </xf>
    <xf numFmtId="0" fontId="23" fillId="0" borderId="0" xfId="21" applyFont="1" applyBorder="1" applyAlignment="1" applyProtection="1">
      <alignment vertical="center" wrapText="1"/>
      <protection hidden="1"/>
    </xf>
    <xf numFmtId="0" fontId="23" fillId="0" borderId="0" xfId="21" applyFont="1" applyBorder="1" applyAlignment="1" applyProtection="1">
      <alignment vertical="center" wrapText="1"/>
      <protection locked="0"/>
    </xf>
    <xf numFmtId="0" fontId="39" fillId="0" borderId="0" xfId="0" applyFont="1" applyBorder="1" applyAlignment="1">
      <alignment vertical="center"/>
    </xf>
    <xf numFmtId="0" fontId="39" fillId="0" borderId="10" xfId="0" applyFont="1" applyBorder="1" applyAlignment="1">
      <alignment horizontal="center" vertical="center"/>
    </xf>
    <xf numFmtId="0" fontId="22" fillId="0" borderId="0" xfId="26" applyFont="1" applyAlignment="1" applyProtection="1">
      <alignment horizontal="center" vertical="center" wrapText="1"/>
      <protection locked="0"/>
    </xf>
    <xf numFmtId="0" fontId="24" fillId="0" borderId="0" xfId="26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right" vertical="center"/>
      <protection locked="0"/>
    </xf>
    <xf numFmtId="0" fontId="24" fillId="0" borderId="0" xfId="0" applyFont="1" applyBorder="1" applyAlignment="1" applyProtection="1">
      <alignment horizontal="right"/>
      <protection locked="0"/>
    </xf>
    <xf numFmtId="0" fontId="22" fillId="0" borderId="0" xfId="26" applyFont="1" applyAlignment="1" applyProtection="1">
      <alignment horizontal="center"/>
      <protection hidden="1"/>
    </xf>
    <xf numFmtId="0" fontId="23" fillId="0" borderId="10" xfId="21" applyFont="1" applyBorder="1" applyAlignment="1">
      <alignment horizontal="left" vertical="center" wrapText="1"/>
    </xf>
    <xf numFmtId="0" fontId="68" fillId="0" borderId="0" xfId="21" applyFont="1" applyBorder="1" applyAlignment="1" applyProtection="1">
      <alignment horizontal="left" vertical="center" wrapText="1"/>
      <protection locked="0"/>
    </xf>
    <xf numFmtId="0" fontId="62" fillId="0" borderId="0" xfId="21" applyFont="1" applyAlignment="1" applyProtection="1">
      <alignment vertical="center"/>
      <protection locked="0"/>
    </xf>
    <xf numFmtId="0" fontId="68" fillId="0" borderId="0" xfId="20" applyFont="1" applyAlignment="1">
      <alignment vertical="center"/>
    </xf>
    <xf numFmtId="0" fontId="31" fillId="0" borderId="0" xfId="0" applyFont="1" applyBorder="1" applyAlignment="1" applyProtection="1">
      <alignment horizontal="center" vertical="center"/>
      <protection hidden="1"/>
    </xf>
    <xf numFmtId="0" fontId="23" fillId="0" borderId="10" xfId="21" applyFont="1" applyBorder="1" applyAlignment="1" applyProtection="1">
      <alignment horizontal="left" vertical="center" wrapText="1"/>
      <protection locked="0"/>
    </xf>
    <xf numFmtId="166" fontId="23" fillId="0" borderId="0" xfId="0" applyNumberFormat="1" applyFont="1" applyAlignment="1" applyProtection="1">
      <alignment horizontal="left" vertical="center" wrapText="1"/>
    </xf>
    <xf numFmtId="0" fontId="28" fillId="0" borderId="0" xfId="26" applyFont="1" applyAlignment="1" applyProtection="1">
      <alignment horizontal="left" vertical="center"/>
      <protection locked="0"/>
    </xf>
    <xf numFmtId="0" fontId="23" fillId="0" borderId="34" xfId="0" applyFont="1" applyBorder="1" applyAlignment="1" applyProtection="1">
      <alignment vertical="center" wrapText="1"/>
      <protection locked="0"/>
    </xf>
    <xf numFmtId="2" fontId="23" fillId="0" borderId="0" xfId="0" applyNumberFormat="1" applyFont="1" applyAlignment="1" applyProtection="1">
      <alignment horizontal="left" vertical="center" wrapText="1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alignment vertical="center"/>
      <protection hidden="1"/>
    </xf>
    <xf numFmtId="0" fontId="28" fillId="0" borderId="0" xfId="0" applyFont="1" applyBorder="1" applyAlignment="1" applyProtection="1">
      <protection locked="0"/>
    </xf>
    <xf numFmtId="0" fontId="31" fillId="0" borderId="0" xfId="0" applyFont="1" applyBorder="1" applyAlignment="1" applyProtection="1">
      <alignment vertical="center" wrapText="1"/>
      <protection hidden="1"/>
    </xf>
    <xf numFmtId="164" fontId="24" fillId="0" borderId="0" xfId="0" applyNumberFormat="1" applyFont="1" applyFill="1" applyBorder="1" applyAlignment="1" applyProtection="1">
      <alignment vertical="center" wrapText="1"/>
      <protection hidden="1"/>
    </xf>
    <xf numFmtId="166" fontId="27" fillId="0" borderId="0" xfId="0" applyNumberFormat="1" applyFont="1" applyFill="1" applyBorder="1" applyAlignment="1" applyProtection="1">
      <alignment vertical="center"/>
      <protection locked="0"/>
    </xf>
    <xf numFmtId="166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  <protection locked="0"/>
    </xf>
    <xf numFmtId="166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  <protection locked="0"/>
    </xf>
    <xf numFmtId="0" fontId="24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protection locked="0"/>
    </xf>
    <xf numFmtId="0" fontId="27" fillId="0" borderId="0" xfId="0" applyFont="1" applyAlignment="1" applyProtection="1">
      <alignment horizontal="center"/>
      <protection locked="0"/>
    </xf>
    <xf numFmtId="0" fontId="29" fillId="0" borderId="0" xfId="0" applyFont="1" applyBorder="1" applyAlignment="1" applyProtection="1">
      <alignment horizontal="center" vertical="center" wrapText="1"/>
      <protection hidden="1"/>
    </xf>
    <xf numFmtId="166" fontId="24" fillId="0" borderId="34" xfId="26" applyNumberFormat="1" applyFont="1" applyBorder="1" applyAlignment="1" applyProtection="1">
      <alignment horizontal="center" vertical="center"/>
    </xf>
    <xf numFmtId="166" fontId="24" fillId="0" borderId="0" xfId="26" applyNumberFormat="1" applyFont="1" applyBorder="1" applyAlignment="1" applyProtection="1">
      <alignment horizontal="center" vertical="center"/>
    </xf>
    <xf numFmtId="166" fontId="27" fillId="0" borderId="0" xfId="26" applyNumberFormat="1" applyFont="1" applyBorder="1" applyAlignment="1" applyProtection="1">
      <alignment horizontal="center" vertical="center"/>
    </xf>
    <xf numFmtId="166" fontId="27" fillId="0" borderId="0" xfId="26" applyNumberFormat="1" applyFont="1" applyBorder="1" applyAlignment="1" applyProtection="1">
      <alignment horizontal="center" vertical="center"/>
      <protection locked="0"/>
    </xf>
    <xf numFmtId="166" fontId="27" fillId="0" borderId="33" xfId="26" applyNumberFormat="1" applyFont="1" applyBorder="1" applyAlignment="1" applyProtection="1">
      <alignment horizontal="center" vertical="center"/>
      <protection locked="0"/>
    </xf>
    <xf numFmtId="166" fontId="23" fillId="0" borderId="0" xfId="26" applyNumberFormat="1" applyFont="1" applyBorder="1" applyAlignment="1" applyProtection="1">
      <alignment horizontal="center" vertical="center"/>
    </xf>
    <xf numFmtId="166" fontId="23" fillId="0" borderId="0" xfId="26" applyNumberFormat="1" applyFont="1" applyBorder="1" applyAlignment="1" applyProtection="1">
      <alignment horizontal="center" vertical="center"/>
      <protection locked="0"/>
    </xf>
    <xf numFmtId="166" fontId="24" fillId="0" borderId="33" xfId="26" applyNumberFormat="1" applyFont="1" applyBorder="1" applyAlignment="1" applyProtection="1">
      <alignment horizontal="center" vertical="center"/>
    </xf>
    <xf numFmtId="0" fontId="27" fillId="0" borderId="0" xfId="26" applyFont="1" applyAlignment="1" applyProtection="1">
      <alignment horizontal="center" vertical="center"/>
      <protection locked="0"/>
    </xf>
    <xf numFmtId="0" fontId="27" fillId="0" borderId="0" xfId="26" applyFont="1" applyAlignment="1" applyProtection="1">
      <alignment horizontal="center"/>
      <protection locked="0"/>
    </xf>
    <xf numFmtId="165" fontId="24" fillId="0" borderId="0" xfId="26" applyNumberFormat="1" applyFont="1" applyFill="1" applyBorder="1" applyAlignment="1" applyProtection="1">
      <alignment horizontal="center" wrapText="1"/>
      <protection hidden="1"/>
    </xf>
    <xf numFmtId="165" fontId="24" fillId="0" borderId="0" xfId="26" applyNumberFormat="1" applyFont="1" applyFill="1" applyBorder="1" applyAlignment="1" applyProtection="1">
      <alignment horizontal="left" wrapText="1"/>
      <protection hidden="1"/>
    </xf>
    <xf numFmtId="0" fontId="24" fillId="0" borderId="0" xfId="0" applyFont="1" applyAlignment="1" applyProtection="1">
      <alignment wrapText="1"/>
      <protection hidden="1"/>
    </xf>
    <xf numFmtId="0" fontId="28" fillId="0" borderId="0" xfId="0" applyFont="1" applyAlignment="1" applyProtection="1">
      <alignment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4" fillId="0" borderId="0" xfId="27" applyFont="1" applyFill="1" applyAlignment="1" applyProtection="1">
      <alignment horizontal="right" vertical="center"/>
      <protection locked="0"/>
    </xf>
    <xf numFmtId="0" fontId="27" fillId="0" borderId="0" xfId="26" applyFont="1" applyProtection="1">
      <protection locked="0"/>
    </xf>
    <xf numFmtId="0" fontId="27" fillId="0" borderId="0" xfId="26" applyFont="1" applyAlignment="1" applyProtection="1">
      <alignment horizontal="center" wrapText="1"/>
      <protection locked="0"/>
    </xf>
    <xf numFmtId="0" fontId="27" fillId="0" borderId="0" xfId="26" applyNumberFormat="1" applyFont="1" applyAlignment="1" applyProtection="1">
      <alignment wrapText="1"/>
      <protection locked="0"/>
    </xf>
    <xf numFmtId="0" fontId="27" fillId="0" borderId="0" xfId="26" applyNumberFormat="1" applyFont="1" applyProtection="1">
      <protection locked="0"/>
    </xf>
    <xf numFmtId="166" fontId="27" fillId="0" borderId="10" xfId="21" applyNumberFormat="1" applyFont="1" applyBorder="1" applyAlignment="1" applyProtection="1">
      <alignment horizontal="left" vertical="top" wrapText="1"/>
      <protection locked="0"/>
    </xf>
    <xf numFmtId="166" fontId="27" fillId="0" borderId="10" xfId="21" applyNumberFormat="1" applyFont="1" applyBorder="1" applyAlignment="1" applyProtection="1">
      <alignment horizontal="left" vertical="center"/>
      <protection locked="0"/>
    </xf>
    <xf numFmtId="166" fontId="27" fillId="0" borderId="10" xfId="26" applyNumberFormat="1" applyFont="1" applyBorder="1" applyAlignment="1" applyProtection="1">
      <alignment horizontal="left" vertical="center"/>
      <protection locked="0"/>
    </xf>
    <xf numFmtId="0" fontId="27" fillId="0" borderId="10" xfId="21" applyFont="1" applyBorder="1" applyAlignment="1" applyProtection="1">
      <alignment vertical="center" wrapText="1"/>
      <protection locked="0" hidden="1"/>
    </xf>
    <xf numFmtId="0" fontId="26" fillId="0" borderId="0" xfId="21" applyFont="1" applyAlignment="1" applyProtection="1">
      <alignment vertical="center" wrapText="1"/>
      <protection locked="0"/>
    </xf>
    <xf numFmtId="166" fontId="44" fillId="0" borderId="0" xfId="21" applyNumberFormat="1" applyFont="1" applyBorder="1" applyAlignment="1">
      <alignment vertical="center"/>
    </xf>
    <xf numFmtId="0" fontId="22" fillId="0" borderId="0" xfId="26" applyFont="1" applyAlignment="1" applyProtection="1">
      <alignment horizontal="center" vertical="center" wrapText="1"/>
      <protection locked="0"/>
    </xf>
    <xf numFmtId="0" fontId="24" fillId="0" borderId="0" xfId="26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 applyProtection="1">
      <alignment horizontal="center" vertical="center"/>
      <protection hidden="1"/>
    </xf>
    <xf numFmtId="0" fontId="31" fillId="0" borderId="13" xfId="0" applyFont="1" applyBorder="1" applyAlignment="1" applyProtection="1">
      <alignment horizontal="center" vertical="center"/>
      <protection hidden="1"/>
    </xf>
    <xf numFmtId="0" fontId="23" fillId="0" borderId="33" xfId="21" applyFont="1" applyBorder="1" applyAlignment="1" applyProtection="1">
      <alignment horizontal="center" vertical="center" wrapText="1"/>
      <protection locked="0"/>
    </xf>
    <xf numFmtId="0" fontId="24" fillId="0" borderId="0" xfId="0" applyFont="1" applyBorder="1" applyAlignment="1" applyProtection="1">
      <alignment horizontal="center"/>
      <protection locked="0"/>
    </xf>
    <xf numFmtId="0" fontId="22" fillId="0" borderId="0" xfId="26" applyFont="1" applyAlignment="1" applyProtection="1">
      <alignment horizontal="center"/>
      <protection hidden="1"/>
    </xf>
    <xf numFmtId="0" fontId="23" fillId="0" borderId="33" xfId="0" applyFont="1" applyBorder="1" applyAlignment="1" applyProtection="1">
      <alignment horizontal="center" vertical="center" wrapText="1"/>
      <protection locked="0"/>
    </xf>
    <xf numFmtId="0" fontId="27" fillId="0" borderId="0" xfId="26" applyFont="1" applyAlignment="1" applyProtection="1">
      <alignment horizontal="center"/>
      <protection locked="0"/>
    </xf>
    <xf numFmtId="0" fontId="27" fillId="0" borderId="0" xfId="26" applyFont="1" applyAlignment="1" applyProtection="1">
      <alignment horizontal="right"/>
      <protection locked="0"/>
    </xf>
    <xf numFmtId="0" fontId="27" fillId="0" borderId="0" xfId="0" applyFont="1" applyAlignment="1" applyProtection="1">
      <alignment horizontal="right"/>
      <protection locked="0"/>
    </xf>
    <xf numFmtId="0" fontId="22" fillId="0" borderId="0" xfId="21" applyFont="1" applyAlignment="1" applyProtection="1">
      <alignment horizontal="center" vertical="center"/>
      <protection hidden="1"/>
    </xf>
    <xf numFmtId="0" fontId="31" fillId="0" borderId="13" xfId="21" applyFont="1" applyBorder="1" applyAlignment="1" applyProtection="1">
      <alignment horizontal="center" vertical="center"/>
      <protection hidden="1"/>
    </xf>
    <xf numFmtId="0" fontId="24" fillId="0" borderId="12" xfId="21" applyFont="1" applyBorder="1" applyAlignment="1" applyProtection="1">
      <alignment horizontal="center" vertical="center"/>
      <protection locked="0"/>
    </xf>
    <xf numFmtId="0" fontId="24" fillId="0" borderId="0" xfId="0" applyNumberFormat="1" applyFont="1" applyAlignment="1" applyProtection="1">
      <alignment horizontal="center" vertical="center" wrapText="1"/>
      <protection locked="0"/>
    </xf>
    <xf numFmtId="0" fontId="25" fillId="0" borderId="13" xfId="21" applyFont="1" applyBorder="1" applyAlignment="1" applyProtection="1">
      <alignment horizontal="center" vertical="center"/>
      <protection hidden="1"/>
    </xf>
    <xf numFmtId="0" fontId="24" fillId="0" borderId="12" xfId="21" quotePrefix="1" applyFont="1" applyBorder="1" applyAlignment="1" applyProtection="1">
      <alignment horizontal="center" vertical="center"/>
      <protection locked="0"/>
    </xf>
    <xf numFmtId="0" fontId="24" fillId="0" borderId="12" xfId="21" applyFont="1" applyBorder="1" applyAlignment="1" applyProtection="1">
      <alignment horizontal="center" vertical="center" wrapText="1"/>
      <protection locked="0"/>
    </xf>
    <xf numFmtId="0" fontId="24" fillId="0" borderId="0" xfId="21" applyFont="1" applyAlignment="1" applyProtection="1">
      <alignment horizontal="center" vertical="center"/>
    </xf>
    <xf numFmtId="0" fontId="24" fillId="0" borderId="0" xfId="21" applyFont="1" applyAlignment="1" applyProtection="1">
      <alignment horizontal="center" vertical="center" wrapText="1"/>
      <protection locked="0"/>
    </xf>
    <xf numFmtId="0" fontId="27" fillId="0" borderId="0" xfId="21" applyFont="1" applyAlignment="1" applyProtection="1">
      <alignment horizontal="center" vertical="center" wrapText="1"/>
      <protection locked="0"/>
    </xf>
    <xf numFmtId="0" fontId="24" fillId="0" borderId="0" xfId="21" applyFont="1" applyAlignment="1" applyProtection="1">
      <alignment horizontal="center" vertical="center" wrapText="1"/>
    </xf>
    <xf numFmtId="0" fontId="28" fillId="0" borderId="0" xfId="21" applyFont="1" applyAlignment="1" applyProtection="1">
      <alignment horizontal="center" wrapText="1"/>
      <protection locked="0"/>
    </xf>
    <xf numFmtId="0" fontId="24" fillId="0" borderId="14" xfId="21" applyFont="1" applyBorder="1" applyAlignment="1" applyProtection="1">
      <alignment horizontal="center" vertical="center" wrapText="1"/>
    </xf>
    <xf numFmtId="0" fontId="24" fillId="0" borderId="32" xfId="21" applyFont="1" applyBorder="1" applyAlignment="1" applyProtection="1">
      <alignment horizontal="center" vertical="center" wrapText="1"/>
    </xf>
    <xf numFmtId="0" fontId="34" fillId="0" borderId="0" xfId="21" applyFont="1" applyBorder="1" applyAlignment="1" applyProtection="1">
      <alignment horizontal="center" vertical="center"/>
    </xf>
    <xf numFmtId="0" fontId="48" fillId="25" borderId="34" xfId="21" applyFont="1" applyFill="1" applyBorder="1" applyAlignment="1">
      <alignment horizontal="center" vertical="center" wrapText="1"/>
    </xf>
    <xf numFmtId="0" fontId="48" fillId="25" borderId="0" xfId="21" applyFont="1" applyFill="1" applyBorder="1" applyAlignment="1">
      <alignment horizontal="center" vertical="center" wrapText="1"/>
    </xf>
    <xf numFmtId="0" fontId="25" fillId="0" borderId="13" xfId="47" applyFont="1" applyBorder="1" applyAlignment="1">
      <alignment horizontal="center" vertical="center" wrapText="1"/>
    </xf>
    <xf numFmtId="0" fontId="24" fillId="0" borderId="12" xfId="47" applyFont="1" applyBorder="1" applyAlignment="1">
      <alignment horizontal="center" vertical="center" wrapText="1"/>
    </xf>
    <xf numFmtId="0" fontId="22" fillId="0" borderId="0" xfId="21" applyFont="1" applyAlignment="1">
      <alignment horizontal="center" vertical="center"/>
    </xf>
    <xf numFmtId="0" fontId="24" fillId="0" borderId="0" xfId="21" applyFont="1" applyBorder="1" applyAlignment="1">
      <alignment horizontal="center" vertical="center" wrapText="1"/>
    </xf>
    <xf numFmtId="0" fontId="24" fillId="0" borderId="12" xfId="47" applyFont="1" applyFill="1" applyBorder="1" applyAlignment="1">
      <alignment horizontal="center" vertical="center" wrapText="1"/>
    </xf>
    <xf numFmtId="0" fontId="23" fillId="0" borderId="10" xfId="46" applyFont="1" applyBorder="1" applyAlignment="1">
      <alignment horizontal="center" vertical="center" wrapText="1"/>
    </xf>
    <xf numFmtId="0" fontId="26" fillId="0" borderId="10" xfId="21" applyFont="1" applyBorder="1" applyAlignment="1">
      <alignment horizontal="center" vertical="center"/>
    </xf>
    <xf numFmtId="0" fontId="29" fillId="0" borderId="35" xfId="46" applyFont="1" applyBorder="1" applyAlignment="1">
      <alignment horizontal="center" vertical="center" wrapText="1"/>
    </xf>
    <xf numFmtId="0" fontId="29" fillId="0" borderId="25" xfId="46" applyFont="1" applyBorder="1" applyAlignment="1">
      <alignment horizontal="center" vertical="center" wrapText="1"/>
    </xf>
    <xf numFmtId="0" fontId="28" fillId="0" borderId="0" xfId="21" applyFont="1" applyFill="1" applyBorder="1" applyAlignment="1">
      <alignment horizontal="center" vertical="center" wrapText="1"/>
    </xf>
    <xf numFmtId="0" fontId="28" fillId="0" borderId="14" xfId="21" applyFont="1" applyFill="1" applyBorder="1" applyAlignment="1">
      <alignment horizontal="center" vertical="center" wrapText="1"/>
    </xf>
    <xf numFmtId="0" fontId="28" fillId="0" borderId="36" xfId="21" applyFont="1" applyFill="1" applyBorder="1" applyAlignment="1">
      <alignment horizontal="center" vertical="center" wrapText="1"/>
    </xf>
    <xf numFmtId="166" fontId="27" fillId="0" borderId="0" xfId="46" applyNumberFormat="1" applyFont="1" applyBorder="1" applyAlignment="1">
      <alignment horizontal="left" vertical="center" wrapText="1"/>
    </xf>
    <xf numFmtId="166" fontId="24" fillId="0" borderId="0" xfId="46" applyNumberFormat="1" applyFont="1" applyBorder="1" applyAlignment="1">
      <alignment horizontal="left" vertical="center" wrapText="1"/>
    </xf>
    <xf numFmtId="0" fontId="61" fillId="0" borderId="0" xfId="21" applyFont="1" applyFill="1" applyBorder="1" applyAlignment="1">
      <alignment horizontal="center" vertical="center" wrapText="1"/>
    </xf>
    <xf numFmtId="0" fontId="33" fillId="0" borderId="12" xfId="52" applyFont="1" applyBorder="1" applyAlignment="1">
      <alignment horizontal="center" vertical="center" wrapText="1"/>
    </xf>
    <xf numFmtId="0" fontId="22" fillId="0" borderId="0" xfId="52" applyFont="1" applyAlignment="1">
      <alignment horizontal="center" vertical="center" wrapText="1"/>
    </xf>
    <xf numFmtId="0" fontId="24" fillId="0" borderId="0" xfId="52" applyFont="1" applyAlignment="1">
      <alignment horizontal="center" vertical="center" wrapText="1"/>
    </xf>
    <xf numFmtId="0" fontId="67" fillId="0" borderId="37" xfId="52" applyFont="1" applyBorder="1" applyAlignment="1">
      <alignment horizontal="center" vertical="center" wrapText="1"/>
    </xf>
    <xf numFmtId="0" fontId="67" fillId="0" borderId="38" xfId="52" applyFont="1" applyBorder="1" applyAlignment="1">
      <alignment horizontal="center" vertical="center" wrapText="1"/>
    </xf>
    <xf numFmtId="0" fontId="67" fillId="0" borderId="39" xfId="52" applyFont="1" applyBorder="1" applyAlignment="1">
      <alignment horizontal="center" vertical="center" wrapText="1"/>
    </xf>
    <xf numFmtId="0" fontId="67" fillId="0" borderId="15" xfId="52" applyFont="1" applyBorder="1" applyAlignment="1">
      <alignment horizontal="center" vertical="center" wrapText="1"/>
    </xf>
    <xf numFmtId="0" fontId="58" fillId="0" borderId="10" xfId="52" applyFont="1" applyBorder="1" applyAlignment="1">
      <alignment horizontal="center" vertical="center" wrapText="1"/>
    </xf>
    <xf numFmtId="0" fontId="24" fillId="0" borderId="12" xfId="52" applyFont="1" applyBorder="1" applyAlignment="1">
      <alignment horizontal="center" vertical="center" wrapText="1"/>
    </xf>
    <xf numFmtId="0" fontId="31" fillId="0" borderId="13" xfId="52" applyFont="1" applyBorder="1" applyAlignment="1">
      <alignment horizontal="center" vertical="center" wrapText="1"/>
    </xf>
    <xf numFmtId="0" fontId="57" fillId="0" borderId="0" xfId="52" applyFont="1" applyAlignment="1">
      <alignment horizontal="center" vertical="center" wrapText="1"/>
    </xf>
    <xf numFmtId="0" fontId="20" fillId="0" borderId="0" xfId="20" applyFont="1" applyBorder="1" applyAlignment="1">
      <alignment horizontal="center" vertical="center"/>
    </xf>
    <xf numFmtId="0" fontId="37" fillId="0" borderId="0" xfId="20" applyFont="1" applyAlignment="1">
      <alignment horizontal="center" vertical="center"/>
    </xf>
    <xf numFmtId="0" fontId="39" fillId="0" borderId="0" xfId="20" applyFont="1" applyAlignment="1">
      <alignment horizontal="center" vertical="center" wrapText="1"/>
    </xf>
    <xf numFmtId="165" fontId="39" fillId="0" borderId="12" xfId="27" applyNumberFormat="1" applyFont="1" applyFill="1" applyBorder="1" applyAlignment="1">
      <alignment horizontal="center" vertical="center" wrapText="1"/>
    </xf>
    <xf numFmtId="0" fontId="20" fillId="0" borderId="13" xfId="20" applyFont="1" applyBorder="1" applyAlignment="1">
      <alignment horizontal="center" vertical="center"/>
    </xf>
    <xf numFmtId="0" fontId="24" fillId="0" borderId="0" xfId="25" applyFont="1" applyAlignment="1">
      <alignment horizontal="left" wrapText="1"/>
    </xf>
    <xf numFmtId="0" fontId="24" fillId="0" borderId="0" xfId="25" applyFont="1" applyAlignment="1">
      <alignment horizontal="right"/>
    </xf>
    <xf numFmtId="0" fontId="24" fillId="0" borderId="0" xfId="25" applyFont="1" applyAlignment="1">
      <alignment horizontal="right" vertical="center"/>
    </xf>
    <xf numFmtId="0" fontId="24" fillId="0" borderId="0" xfId="25" applyFont="1" applyAlignment="1">
      <alignment horizontal="right"/>
    </xf>
    <xf numFmtId="0" fontId="27" fillId="0" borderId="0" xfId="25" applyFont="1" applyAlignment="1">
      <alignment horizont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19"/>
    <cellStyle name="Normal 2" xfId="20"/>
    <cellStyle name="Normal 2 2" xfId="21"/>
    <cellStyle name="Normal 3" xfId="22"/>
    <cellStyle name="Normal 4" xfId="23"/>
    <cellStyle name="Normal 5" xfId="24"/>
    <cellStyle name="Normal 6" xfId="25"/>
    <cellStyle name="Normal_Sheet1" xfId="26"/>
    <cellStyle name="Normal_Sheet1 2" xfId="27"/>
    <cellStyle name="Style 1" xfId="28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 2" xfId="46"/>
    <cellStyle name="Обычный 3" xfId="47"/>
    <cellStyle name="Обычный 3 2" xfId="48"/>
    <cellStyle name="Обычный 3 3" xfId="49"/>
    <cellStyle name="Обычный 3 3 2" xfId="50"/>
    <cellStyle name="Обычный 3 3 2 2" xfId="51"/>
    <cellStyle name="Обычный 3 4" xfId="52"/>
    <cellStyle name="Обычный 6" xfId="53"/>
    <cellStyle name="Обычный 7" xfId="54"/>
    <cellStyle name="Плохой" xfId="55"/>
    <cellStyle name="Пояснение" xfId="56"/>
    <cellStyle name="Примечание" xfId="57"/>
    <cellStyle name="Связанная ячейка" xfId="58"/>
    <cellStyle name="Стиль 1" xfId="59"/>
    <cellStyle name="Текст предупреждения" xfId="60"/>
    <cellStyle name="Хороший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541020</xdr:rowOff>
    </xdr:from>
    <xdr:to>
      <xdr:col>7</xdr:col>
      <xdr:colOff>0</xdr:colOff>
      <xdr:row>4</xdr:row>
      <xdr:rowOff>548640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647700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617220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zoomScaleSheetLayoutView="100" workbookViewId="0">
      <selection activeCell="B31" sqref="B31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171</v>
      </c>
      <c r="E1" s="42">
        <v>47</v>
      </c>
      <c r="F1" s="42"/>
    </row>
    <row r="2" spans="1:15" s="6" customFormat="1">
      <c r="C2" s="42"/>
      <c r="D2" s="533" t="s">
        <v>38</v>
      </c>
      <c r="E2" s="533"/>
      <c r="F2" s="42"/>
    </row>
    <row r="3" spans="1:15" s="6" customFormat="1">
      <c r="C3" s="42"/>
      <c r="D3" s="533" t="s">
        <v>245</v>
      </c>
      <c r="E3" s="533"/>
      <c r="F3" s="42"/>
    </row>
    <row r="4" spans="1:15" s="519" customFormat="1" ht="24.75" customHeight="1">
      <c r="B4" s="520"/>
      <c r="C4" s="520"/>
      <c r="D4" s="533" t="s">
        <v>246</v>
      </c>
      <c r="E4" s="533"/>
    </row>
    <row r="5" spans="1:15" s="519" customFormat="1" ht="20.25" customHeight="1">
      <c r="B5" s="520"/>
      <c r="C5" s="533" t="s">
        <v>247</v>
      </c>
      <c r="D5" s="533"/>
      <c r="E5" s="533"/>
    </row>
    <row r="6" spans="1:15" ht="18.75" customHeight="1">
      <c r="A6" s="534" t="s">
        <v>39</v>
      </c>
      <c r="B6" s="534"/>
      <c r="C6" s="534"/>
      <c r="D6" s="534"/>
      <c r="E6" s="534"/>
      <c r="F6" s="45"/>
    </row>
    <row r="7" spans="1:15" ht="20.45" customHeight="1">
      <c r="A7" s="531" t="s">
        <v>253</v>
      </c>
      <c r="B7" s="531"/>
      <c r="C7" s="531"/>
      <c r="D7" s="531"/>
      <c r="E7" s="531"/>
      <c r="F7" s="76" t="s">
        <v>206</v>
      </c>
    </row>
    <row r="8" spans="1:15" ht="18.75" customHeight="1">
      <c r="A8" s="532" t="s">
        <v>219</v>
      </c>
      <c r="B8" s="532"/>
      <c r="C8" s="532"/>
      <c r="D8" s="532"/>
      <c r="E8" s="532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50</v>
      </c>
      <c r="E9" s="494"/>
      <c r="F9" s="50"/>
      <c r="K9" s="9"/>
    </row>
    <row r="10" spans="1:15" ht="20.25">
      <c r="A10" s="51" t="s">
        <v>7</v>
      </c>
      <c r="B10" s="52" t="s">
        <v>121</v>
      </c>
      <c r="C10" s="53"/>
      <c r="D10" s="289"/>
      <c r="E10" s="495"/>
      <c r="F10" s="50"/>
    </row>
    <row r="11" spans="1:15" ht="22.15" customHeight="1">
      <c r="A11" s="162">
        <v>1</v>
      </c>
      <c r="B11" s="163" t="s">
        <v>113</v>
      </c>
      <c r="C11" s="56"/>
      <c r="D11" s="290">
        <v>21484.400000000001</v>
      </c>
      <c r="E11" s="496"/>
      <c r="F11" s="314" t="s">
        <v>187</v>
      </c>
    </row>
    <row r="12" spans="1:15" ht="34.5" hidden="1">
      <c r="A12" s="162">
        <f>+A11+1</f>
        <v>2</v>
      </c>
      <c r="B12" s="326" t="s">
        <v>218</v>
      </c>
      <c r="C12" s="56"/>
      <c r="D12" s="290"/>
      <c r="E12" s="496"/>
      <c r="F12" s="9" t="s">
        <v>248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6"/>
      <c r="F13" s="314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60</v>
      </c>
      <c r="C14" s="57"/>
      <c r="D14" s="290">
        <f>+Komunal!N30</f>
        <v>0</v>
      </c>
      <c r="E14" s="496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90"/>
      <c r="E15" s="496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6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69</v>
      </c>
      <c r="C17" s="57"/>
      <c r="D17" s="290"/>
      <c r="E17" s="496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118</v>
      </c>
      <c r="C18" s="57"/>
      <c r="D18" s="290">
        <f>SUM(D19:D20)</f>
        <v>540.6</v>
      </c>
      <c r="E18" s="496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2.1</v>
      </c>
      <c r="B19" s="38" t="s">
        <v>70</v>
      </c>
      <c r="C19" s="57"/>
      <c r="D19" s="256">
        <f>+D63</f>
        <v>540.6</v>
      </c>
      <c r="E19" s="497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8.1999999999999993</v>
      </c>
      <c r="B20" s="38" t="s">
        <v>71</v>
      </c>
      <c r="C20" s="57"/>
      <c r="D20" s="240"/>
      <c r="E20" s="498"/>
      <c r="F20" s="65" t="s">
        <v>188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3</v>
      </c>
      <c r="B21" s="163" t="s">
        <v>10</v>
      </c>
      <c r="C21" s="57"/>
      <c r="D21" s="290"/>
      <c r="E21" s="496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3"/>
      <c r="D22" s="290"/>
      <c r="E22" s="496"/>
      <c r="F22" s="518"/>
    </row>
    <row r="23" spans="1:25" s="2" customFormat="1" hidden="1">
      <c r="A23" s="162">
        <f t="shared" si="0"/>
        <v>5</v>
      </c>
      <c r="B23" s="70"/>
      <c r="C23" s="323"/>
      <c r="D23" s="290"/>
      <c r="E23" s="496"/>
      <c r="F23" s="2" t="s">
        <v>216</v>
      </c>
    </row>
    <row r="24" spans="1:25" ht="24" customHeight="1">
      <c r="A24" s="51"/>
      <c r="B24" s="58" t="s">
        <v>26</v>
      </c>
      <c r="C24" s="53"/>
      <c r="D24" s="277">
        <f>SUM(D11:D18,D21:D23)</f>
        <v>22025</v>
      </c>
      <c r="E24" s="499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122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191</v>
      </c>
      <c r="C27" s="57"/>
      <c r="D27" s="290">
        <f>+Ashkhatavardz!O9-'Dramakan hosqer'!F82</f>
        <v>15710.4</v>
      </c>
      <c r="E27" s="496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114</v>
      </c>
      <c r="C28" s="57"/>
      <c r="D28" s="256">
        <f>+Ashkhatavardz!I7</f>
        <v>0</v>
      </c>
      <c r="E28" s="497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 t="s">
        <v>251</v>
      </c>
      <c r="C29" s="57"/>
      <c r="D29" s="240"/>
      <c r="E29" s="498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idden="1">
      <c r="A30" s="162">
        <f>+A27+1</f>
        <v>2</v>
      </c>
      <c r="B30" s="163" t="s">
        <v>13</v>
      </c>
      <c r="C30" s="57"/>
      <c r="D30" s="290">
        <f>+Komunal!F28</f>
        <v>0</v>
      </c>
      <c r="E30" s="496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v>2</v>
      </c>
      <c r="B31" s="163" t="s">
        <v>12</v>
      </c>
      <c r="C31" s="57"/>
      <c r="D31" s="290">
        <f>+Komunal!J28</f>
        <v>694.9</v>
      </c>
      <c r="E31" s="496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>+A31+1</f>
        <v>3</v>
      </c>
      <c r="B32" s="163" t="s">
        <v>14</v>
      </c>
      <c r="C32" s="57"/>
      <c r="D32" s="290">
        <f>+Komunal!N28</f>
        <v>60</v>
      </c>
      <c r="E32" s="496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>+A32+1</f>
        <v>4</v>
      </c>
      <c r="B33" s="163" t="s">
        <v>15</v>
      </c>
      <c r="C33" s="57"/>
      <c r="D33" s="290">
        <v>8</v>
      </c>
      <c r="E33" s="496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>+A33+1</f>
        <v>5</v>
      </c>
      <c r="B34" s="163" t="s">
        <v>16</v>
      </c>
      <c r="C34" s="57"/>
      <c r="D34" s="290"/>
      <c r="E34" s="496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5</v>
      </c>
      <c r="B35" s="163" t="s">
        <v>17</v>
      </c>
      <c r="C35" s="57"/>
      <c r="D35" s="290">
        <f>SUM(D36:D38)</f>
        <v>84</v>
      </c>
      <c r="E35" s="496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 hidden="1">
      <c r="A36" s="164">
        <v>7.1</v>
      </c>
      <c r="B36" s="38" t="s">
        <v>18</v>
      </c>
      <c r="C36" s="57"/>
      <c r="D36" s="240"/>
      <c r="E36" s="498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 hidden="1">
      <c r="A37" s="164">
        <v>7.2</v>
      </c>
      <c r="B37" s="38" t="s">
        <v>19</v>
      </c>
      <c r="C37" s="57"/>
      <c r="D37" s="240"/>
      <c r="E37" s="498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64">
        <v>5.0999999999999996</v>
      </c>
      <c r="B38" s="38" t="s">
        <v>20</v>
      </c>
      <c r="C38" s="57"/>
      <c r="D38" s="240">
        <v>84</v>
      </c>
      <c r="E38" s="498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6</v>
      </c>
      <c r="B39" s="163" t="s">
        <v>21</v>
      </c>
      <c r="C39" s="57"/>
      <c r="D39" s="290">
        <v>5</v>
      </c>
      <c r="E39" s="496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62" si="1">+A39+1</f>
        <v>7</v>
      </c>
      <c r="B40" s="163" t="s">
        <v>27</v>
      </c>
      <c r="C40" s="57"/>
      <c r="D40" s="290">
        <v>200</v>
      </c>
      <c r="E40" s="496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si="1"/>
        <v>8</v>
      </c>
      <c r="B41" s="163" t="s">
        <v>22</v>
      </c>
      <c r="C41" s="57"/>
      <c r="D41" s="290">
        <v>150</v>
      </c>
      <c r="E41" s="496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f t="shared" si="1"/>
        <v>9</v>
      </c>
      <c r="B42" s="163" t="s">
        <v>72</v>
      </c>
      <c r="C42" s="57"/>
      <c r="D42" s="290">
        <v>50</v>
      </c>
      <c r="E42" s="496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1"/>
        <v>10</v>
      </c>
      <c r="B43" s="163" t="s">
        <v>46</v>
      </c>
      <c r="C43" s="57"/>
      <c r="D43" s="290"/>
      <c r="E43" s="496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v>10</v>
      </c>
      <c r="B44" s="163" t="s">
        <v>115</v>
      </c>
      <c r="C44" s="57"/>
      <c r="D44" s="290">
        <v>23</v>
      </c>
      <c r="E44" s="496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1"/>
        <v>11</v>
      </c>
      <c r="B45" s="163" t="s">
        <v>116</v>
      </c>
      <c r="C45" s="57"/>
      <c r="D45" s="290"/>
      <c r="E45" s="496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v>11</v>
      </c>
      <c r="B46" s="163" t="s">
        <v>23</v>
      </c>
      <c r="C46" s="57"/>
      <c r="D46" s="290">
        <v>40</v>
      </c>
      <c r="E46" s="496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162">
        <f t="shared" si="1"/>
        <v>12</v>
      </c>
      <c r="B47" s="163" t="s">
        <v>24</v>
      </c>
      <c r="C47" s="57"/>
      <c r="D47" s="290"/>
      <c r="E47" s="496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1"/>
        <v>13</v>
      </c>
      <c r="B48" s="163" t="s">
        <v>64</v>
      </c>
      <c r="C48" s="57"/>
      <c r="D48" s="290"/>
      <c r="E48" s="496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1"/>
        <v>14</v>
      </c>
      <c r="B49" s="163" t="s">
        <v>51</v>
      </c>
      <c r="C49" s="57"/>
      <c r="D49" s="290">
        <f>+D14</f>
        <v>0</v>
      </c>
      <c r="E49" s="496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2">
        <v>12</v>
      </c>
      <c r="B50" s="163" t="s">
        <v>43</v>
      </c>
      <c r="C50" s="57"/>
      <c r="D50" s="290">
        <v>40</v>
      </c>
      <c r="E50" s="496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f t="shared" si="1"/>
        <v>13</v>
      </c>
      <c r="B51" s="163" t="s">
        <v>73</v>
      </c>
      <c r="C51" s="57"/>
      <c r="D51" s="290">
        <v>35</v>
      </c>
      <c r="E51" s="496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1"/>
        <v>14</v>
      </c>
      <c r="B52" s="163" t="s">
        <v>74</v>
      </c>
      <c r="C52" s="57"/>
      <c r="D52" s="290">
        <v>95</v>
      </c>
      <c r="E52" s="496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1"/>
        <v>15</v>
      </c>
      <c r="B53" s="163" t="s">
        <v>44</v>
      </c>
      <c r="C53" s="57"/>
      <c r="D53" s="290">
        <v>3</v>
      </c>
      <c r="E53" s="496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1"/>
        <v>16</v>
      </c>
      <c r="B54" s="163" t="s">
        <v>117</v>
      </c>
      <c r="C54" s="57"/>
      <c r="D54" s="290"/>
      <c r="E54" s="496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1"/>
        <v>17</v>
      </c>
      <c r="B55" s="163" t="s">
        <v>45</v>
      </c>
      <c r="C55" s="57"/>
      <c r="D55" s="290"/>
      <c r="E55" s="496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1"/>
        <v>18</v>
      </c>
      <c r="B56" s="163" t="s">
        <v>61</v>
      </c>
      <c r="C56" s="57"/>
      <c r="D56" s="290"/>
      <c r="E56" s="496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1"/>
        <v>19</v>
      </c>
      <c r="B57" s="163" t="s">
        <v>182</v>
      </c>
      <c r="C57" s="57"/>
      <c r="D57" s="290"/>
      <c r="E57" s="496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1"/>
        <v>20</v>
      </c>
      <c r="B58" s="70"/>
      <c r="C58" s="57"/>
      <c r="D58" s="290"/>
      <c r="E58" s="496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21</v>
      </c>
      <c r="B59" s="70"/>
      <c r="C59" s="57"/>
      <c r="D59" s="290"/>
      <c r="E59" s="496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1"/>
        <v>22</v>
      </c>
      <c r="B60" s="70" t="s">
        <v>252</v>
      </c>
      <c r="C60" s="323"/>
      <c r="D60" s="290"/>
      <c r="E60" s="496"/>
      <c r="F60" s="518"/>
    </row>
    <row r="61" spans="1:15" s="2" customFormat="1">
      <c r="A61" s="162">
        <v>16</v>
      </c>
      <c r="B61" s="70" t="s">
        <v>250</v>
      </c>
      <c r="C61" s="323"/>
      <c r="D61" s="290">
        <v>2808</v>
      </c>
      <c r="E61" s="496"/>
      <c r="F61" s="2" t="s">
        <v>215</v>
      </c>
    </row>
    <row r="62" spans="1:15" s="3" customFormat="1">
      <c r="A62" s="162">
        <f t="shared" si="1"/>
        <v>17</v>
      </c>
      <c r="B62" s="163" t="s">
        <v>25</v>
      </c>
      <c r="C62" s="57"/>
      <c r="D62" s="290">
        <v>775.4</v>
      </c>
      <c r="E62" s="496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65">
        <v>17.100000000000001</v>
      </c>
      <c r="B63" s="64" t="s">
        <v>75</v>
      </c>
      <c r="C63" s="57"/>
      <c r="D63" s="240">
        <v>540.6</v>
      </c>
      <c r="E63" s="498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18</v>
      </c>
      <c r="B64" s="163" t="s">
        <v>76</v>
      </c>
      <c r="C64" s="57"/>
      <c r="D64" s="290"/>
      <c r="E64" s="496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>
      <c r="A65" s="162">
        <v>18</v>
      </c>
      <c r="B65" s="163" t="s">
        <v>65</v>
      </c>
      <c r="C65" s="57"/>
      <c r="D65" s="290">
        <v>1243.3</v>
      </c>
      <c r="E65" s="496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28</v>
      </c>
      <c r="C66" s="53"/>
      <c r="D66" s="274">
        <f>SUM(D27,D30:D35,D39:D62,D64:D65)</f>
        <v>22025</v>
      </c>
      <c r="E66" s="500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1" t="s">
        <v>2</v>
      </c>
      <c r="C68" s="502"/>
      <c r="D68" s="503" t="s">
        <v>254</v>
      </c>
      <c r="E68" s="6"/>
      <c r="F68" s="50"/>
    </row>
    <row r="69" spans="1:16" ht="12.75" hidden="1" customHeight="1">
      <c r="B69" s="62"/>
      <c r="D69" s="476" t="s">
        <v>91</v>
      </c>
      <c r="E69" s="484"/>
      <c r="F69" s="50"/>
    </row>
    <row r="70" spans="1:16" ht="27" hidden="1" customHeight="1">
      <c r="B70" s="501" t="s">
        <v>6</v>
      </c>
      <c r="C70" s="502"/>
      <c r="D70" s="503" t="s">
        <v>255</v>
      </c>
      <c r="E70" s="6"/>
      <c r="F70" s="50"/>
    </row>
    <row r="71" spans="1:16" ht="13.5" hidden="1" customHeight="1">
      <c r="B71" s="63"/>
      <c r="D71" s="476" t="s">
        <v>91</v>
      </c>
      <c r="E71" s="484"/>
      <c r="F71" s="50"/>
    </row>
    <row r="72" spans="1:16" hidden="1">
      <c r="B72" s="8" t="s">
        <v>172</v>
      </c>
      <c r="C72" s="63"/>
      <c r="D72" s="55"/>
      <c r="E72" s="55"/>
      <c r="F72" s="50"/>
    </row>
    <row r="73" spans="1:16" s="439" customFormat="1" ht="88.5" customHeight="1">
      <c r="A73" s="591" t="s">
        <v>269</v>
      </c>
      <c r="B73" s="591"/>
      <c r="C73" s="440"/>
      <c r="D73" s="592" t="s">
        <v>270</v>
      </c>
      <c r="E73" s="592"/>
      <c r="G73" s="593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topLeftCell="A53" zoomScaleNormal="100" zoomScaleSheetLayoutView="100" workbookViewId="0">
      <selection activeCell="A91" sqref="A91:XFD91"/>
    </sheetView>
  </sheetViews>
  <sheetFormatPr defaultColWidth="9.140625" defaultRowHeight="13.5"/>
  <cols>
    <col min="1" max="1" width="4.85546875" style="87" customWidth="1"/>
    <col min="2" max="2" width="58.7109375" style="457" customWidth="1"/>
    <col min="3" max="3" width="12.140625" style="87" customWidth="1"/>
    <col min="4" max="5" width="13.7109375" style="87" customWidth="1"/>
    <col min="6" max="6" width="14.140625" style="87" customWidth="1"/>
    <col min="7" max="7" width="4" style="87" customWidth="1"/>
    <col min="8" max="8" width="37.14062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21"/>
      <c r="B1" s="522"/>
      <c r="C1" s="514"/>
      <c r="D1" s="514"/>
      <c r="E1" s="514"/>
      <c r="F1" s="322" t="s">
        <v>171</v>
      </c>
      <c r="G1" s="513">
        <f>+'Ekamut-caxs'!E1+1</f>
        <v>48</v>
      </c>
      <c r="H1" s="112"/>
      <c r="L1" s="44"/>
    </row>
    <row r="2" spans="1:15" s="81" customFormat="1" ht="17.25">
      <c r="A2" s="521"/>
      <c r="B2" s="523"/>
      <c r="C2" s="524"/>
      <c r="D2" s="524"/>
      <c r="E2" s="524"/>
      <c r="F2" s="540" t="s">
        <v>38</v>
      </c>
      <c r="G2" s="540"/>
      <c r="H2" s="112"/>
      <c r="L2" s="44"/>
    </row>
    <row r="3" spans="1:15" s="81" customFormat="1" ht="17.25">
      <c r="A3" s="521"/>
      <c r="B3" s="523"/>
      <c r="C3" s="524"/>
      <c r="D3" s="524"/>
      <c r="E3" s="541" t="s">
        <v>245</v>
      </c>
      <c r="F3" s="541"/>
      <c r="G3" s="541"/>
      <c r="H3" s="112"/>
      <c r="L3" s="44"/>
    </row>
    <row r="4" spans="1:15" s="81" customFormat="1" ht="26.25" customHeight="1">
      <c r="A4" s="521"/>
      <c r="B4" s="523"/>
      <c r="C4" s="524"/>
      <c r="D4" s="524"/>
      <c r="E4" s="542" t="str">
        <f>+'Ekamut-caxs'!D4</f>
        <v xml:space="preserve">_____. _____. 2023թ. </v>
      </c>
      <c r="F4" s="542"/>
      <c r="G4" s="542"/>
      <c r="H4" s="112"/>
      <c r="L4" s="44"/>
    </row>
    <row r="5" spans="1:15" s="81" customFormat="1" ht="24.75" customHeight="1">
      <c r="A5" s="521"/>
      <c r="B5" s="523"/>
      <c r="C5" s="524"/>
      <c r="D5" s="524"/>
      <c r="E5" s="542" t="str">
        <f>+'Ekamut-caxs'!C5</f>
        <v xml:space="preserve">հ. __________- Ա որոշմամբ </v>
      </c>
      <c r="F5" s="542"/>
      <c r="G5" s="542"/>
      <c r="H5" s="112"/>
      <c r="L5" s="44"/>
    </row>
    <row r="6" spans="1:15" s="80" customFormat="1" ht="18" customHeight="1">
      <c r="A6" s="538" t="s">
        <v>39</v>
      </c>
      <c r="B6" s="538"/>
      <c r="C6" s="538"/>
      <c r="D6" s="538"/>
      <c r="E6" s="538"/>
      <c r="F6" s="538"/>
      <c r="G6" s="479"/>
      <c r="H6" s="112"/>
      <c r="I6" s="81"/>
      <c r="J6" s="81"/>
      <c r="K6" s="81"/>
      <c r="L6" s="44"/>
      <c r="M6" s="81"/>
      <c r="N6" s="81"/>
      <c r="O6" s="81"/>
    </row>
    <row r="7" spans="1:15" s="7" customFormat="1" ht="20.25">
      <c r="A7" s="531" t="str">
        <f>+'Ekamut-caxs'!A7:D7</f>
        <v xml:space="preserve">«Երևանի Նուբարաշենի շախմատի մանկապատանեկան մարզադպրոց» ՀՈԱԿ-ի </v>
      </c>
      <c r="B7" s="531"/>
      <c r="C7" s="531"/>
      <c r="D7" s="531"/>
      <c r="E7" s="531"/>
      <c r="F7" s="531"/>
      <c r="G7" s="474"/>
      <c r="H7" s="487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2" t="s">
        <v>220</v>
      </c>
      <c r="B8" s="532"/>
      <c r="C8" s="532"/>
      <c r="D8" s="532"/>
      <c r="E8" s="532"/>
      <c r="F8" s="532"/>
      <c r="G8" s="475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5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6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50" t="s">
        <v>3</v>
      </c>
      <c r="B11" s="447" t="s">
        <v>29</v>
      </c>
      <c r="C11" s="93" t="s">
        <v>198</v>
      </c>
      <c r="D11" s="93" t="s">
        <v>199</v>
      </c>
      <c r="E11" s="93" t="s">
        <v>200</v>
      </c>
      <c r="F11" s="93" t="s">
        <v>41</v>
      </c>
      <c r="G11" s="504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30</v>
      </c>
      <c r="C12" s="261">
        <f>+F12</f>
        <v>400.89999999999782</v>
      </c>
      <c r="D12" s="261">
        <f>+F12</f>
        <v>400.89999999999782</v>
      </c>
      <c r="E12" s="261">
        <f>+F12</f>
        <v>400.89999999999782</v>
      </c>
      <c r="F12" s="261">
        <f>+'Dramakani hamematakan'!D6</f>
        <v>400.89999999999782</v>
      </c>
      <c r="G12" s="505"/>
      <c r="H12" s="488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79</v>
      </c>
      <c r="C13" s="261">
        <f>SUM(C14:C24)</f>
        <v>4296.8999999999996</v>
      </c>
      <c r="D13" s="261">
        <f>SUM(D14:D24)</f>
        <v>9668</v>
      </c>
      <c r="E13" s="261">
        <f>SUM(E14:E24)</f>
        <v>15039.1</v>
      </c>
      <c r="F13" s="261">
        <f>SUM(F14:F24)</f>
        <v>21484.400000000001</v>
      </c>
      <c r="G13" s="506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25">
      <c r="A14" s="69">
        <v>1</v>
      </c>
      <c r="B14" s="448" t="str">
        <f>+'Ekamut-caxs'!B11</f>
        <v>Սուբսիդիայից</v>
      </c>
      <c r="C14" s="358">
        <v>4296.8999999999996</v>
      </c>
      <c r="D14" s="358">
        <v>9668</v>
      </c>
      <c r="E14" s="358">
        <v>15039.1</v>
      </c>
      <c r="F14" s="259">
        <f>+'Ekamut-caxs'!D11</f>
        <v>21484.400000000001</v>
      </c>
      <c r="G14" s="507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7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7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8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7"/>
      <c r="H18" s="489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25" hidden="1">
      <c r="A19" s="69">
        <f t="shared" si="1"/>
        <v>6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7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8"/>
      <c r="H20" s="489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8" t="s">
        <v>31</v>
      </c>
      <c r="C21" s="358"/>
      <c r="D21" s="358"/>
      <c r="E21" s="358"/>
      <c r="F21" s="258"/>
      <c r="G21" s="508"/>
      <c r="H21" s="489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9</v>
      </c>
      <c r="B22" s="448" t="str">
        <f>+'Ekamut-caxs'!B21</f>
        <v>Բանկի տոկոսից</v>
      </c>
      <c r="C22" s="358"/>
      <c r="D22" s="358"/>
      <c r="E22" s="358"/>
      <c r="F22" s="259">
        <f>+'Ekamut-caxs'!D21</f>
        <v>0</v>
      </c>
      <c r="G22" s="507"/>
      <c r="H22" s="489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10</v>
      </c>
      <c r="B23" s="450">
        <f>+'Ekamut-caxs'!B22</f>
        <v>0</v>
      </c>
      <c r="C23" s="358"/>
      <c r="D23" s="358"/>
      <c r="E23" s="358"/>
      <c r="F23" s="258">
        <f>+'Ekamut-caxs'!D22</f>
        <v>0</v>
      </c>
      <c r="G23" s="509"/>
      <c r="H23" s="536" t="s">
        <v>216</v>
      </c>
      <c r="I23" s="435" t="str">
        <f t="shared" si="0"/>
        <v/>
      </c>
      <c r="J23" s="435" t="str">
        <f t="shared" si="0"/>
        <v/>
      </c>
      <c r="K23" s="435" t="str">
        <f t="shared" si="0"/>
        <v/>
      </c>
      <c r="L23" s="44"/>
    </row>
    <row r="24" spans="1:15" s="81" customFormat="1" ht="16.5" hidden="1" customHeight="1">
      <c r="A24" s="69">
        <f t="shared" si="1"/>
        <v>11</v>
      </c>
      <c r="B24" s="450">
        <f>+'Ekamut-caxs'!B23</f>
        <v>0</v>
      </c>
      <c r="C24" s="358"/>
      <c r="D24" s="358"/>
      <c r="E24" s="358"/>
      <c r="F24" s="258">
        <f>+'Ekamut-caxs'!D23</f>
        <v>0</v>
      </c>
      <c r="G24" s="509"/>
      <c r="H24" s="536"/>
      <c r="I24" s="435" t="str">
        <f t="shared" si="0"/>
        <v/>
      </c>
      <c r="J24" s="435" t="str">
        <f t="shared" si="0"/>
        <v/>
      </c>
      <c r="K24" s="435" t="str">
        <f t="shared" si="0"/>
        <v/>
      </c>
      <c r="L24" s="44"/>
    </row>
    <row r="25" spans="1:15" s="80" customFormat="1" ht="34.5">
      <c r="A25" s="13" t="s">
        <v>32</v>
      </c>
      <c r="B25" s="14" t="s">
        <v>80</v>
      </c>
      <c r="C25" s="261">
        <f>C26+C68+C81</f>
        <v>4697.7999999999993</v>
      </c>
      <c r="D25" s="261">
        <f>D26+D68+D81</f>
        <v>10046.1</v>
      </c>
      <c r="E25" s="261">
        <f>E26+E68+E81</f>
        <v>15212.8</v>
      </c>
      <c r="F25" s="261">
        <f>F26+F68+F81</f>
        <v>20258.100000000002</v>
      </c>
      <c r="G25" s="506"/>
      <c r="H25" s="352">
        <f>+F12-F66</f>
        <v>313.99999999999778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53</v>
      </c>
      <c r="B26" s="14" t="s">
        <v>56</v>
      </c>
      <c r="C26" s="261">
        <f>SUM(C27,C30:C35,C39:C62,C66:C67)</f>
        <v>4697.7999999999993</v>
      </c>
      <c r="D26" s="261">
        <f>SUM(D27,D30:D35,D39:D62,D66:D67)</f>
        <v>10046.1</v>
      </c>
      <c r="E26" s="261">
        <f>SUM(E27,E30:E35,E39:E62,E66:E67)</f>
        <v>15072.9</v>
      </c>
      <c r="F26" s="261">
        <f>SUM(F27,F30:F35,F39:F62,F66:F67)</f>
        <v>20093.2</v>
      </c>
      <c r="G26" s="506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</v>
      </c>
      <c r="C27" s="358">
        <v>3820.9</v>
      </c>
      <c r="D27" s="358">
        <v>7837.2</v>
      </c>
      <c r="E27" s="358">
        <v>11755.8</v>
      </c>
      <c r="F27" s="259">
        <f>+'Ekamut-caxs'!D27</f>
        <v>15710.4</v>
      </c>
      <c r="G27" s="507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t="14.25" hidden="1">
      <c r="A28" s="28">
        <v>1.1000000000000001</v>
      </c>
      <c r="B28" s="449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10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t="14.25" hidden="1">
      <c r="A29" s="28">
        <v>1.2</v>
      </c>
      <c r="B29" s="485" t="str">
        <f>+'Ekamut-caxs'!B29</f>
        <v>պարգևատրման գծով</v>
      </c>
      <c r="C29" s="246"/>
      <c r="D29" s="246"/>
      <c r="E29" s="246"/>
      <c r="F29" s="264">
        <f>+'Ekamut-caxs'!D29</f>
        <v>0</v>
      </c>
      <c r="G29" s="510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25" hidden="1">
      <c r="A30" s="69">
        <f>+A27+1</f>
        <v>2</v>
      </c>
      <c r="B30" s="268" t="str">
        <f>+'Ekamut-caxs'!B30</f>
        <v>Ջեռուցման գծով</v>
      </c>
      <c r="C30" s="358"/>
      <c r="D30" s="358"/>
      <c r="E30" s="358"/>
      <c r="F30" s="259">
        <f>+'Ekamut-caxs'!D30</f>
        <v>0</v>
      </c>
      <c r="G30" s="507"/>
      <c r="H30" s="486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25">
      <c r="A31" s="69">
        <v>2</v>
      </c>
      <c r="B31" s="268" t="str">
        <f>+'Ekamut-caxs'!B31</f>
        <v>Էլեկտրաէներգիայի գծով</v>
      </c>
      <c r="C31" s="358">
        <v>244</v>
      </c>
      <c r="D31" s="358">
        <v>364</v>
      </c>
      <c r="E31" s="358">
        <v>521.20000000000005</v>
      </c>
      <c r="F31" s="259">
        <f>+'Ekamut-caxs'!D31</f>
        <v>694.9</v>
      </c>
      <c r="G31" s="507"/>
      <c r="H31" s="486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25">
      <c r="A32" s="69">
        <f>+A31+1</f>
        <v>3</v>
      </c>
      <c r="B32" s="268" t="str">
        <f>+'Ekamut-caxs'!B32</f>
        <v>Ջրմուղ-կոյուղու գծով</v>
      </c>
      <c r="C32" s="358">
        <v>15</v>
      </c>
      <c r="D32" s="358">
        <v>30</v>
      </c>
      <c r="E32" s="358">
        <v>45</v>
      </c>
      <c r="F32" s="259">
        <f>+'Ekamut-caxs'!D32</f>
        <v>60</v>
      </c>
      <c r="G32" s="507"/>
      <c r="H32" s="486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25">
      <c r="A33" s="69">
        <f>+A32+1</f>
        <v>4</v>
      </c>
      <c r="B33" s="268" t="str">
        <f>+'Ekamut-caxs'!B33</f>
        <v>Աղբահանության գծով</v>
      </c>
      <c r="C33" s="358">
        <v>2</v>
      </c>
      <c r="D33" s="358">
        <v>4</v>
      </c>
      <c r="E33" s="358">
        <v>6</v>
      </c>
      <c r="F33" s="259">
        <f>+'Ekamut-caxs'!D33</f>
        <v>8</v>
      </c>
      <c r="G33" s="507"/>
      <c r="H33" s="486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25" hidden="1">
      <c r="A34" s="69">
        <f>+A33+1</f>
        <v>5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7"/>
      <c r="H34" s="486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25">
      <c r="A35" s="69">
        <v>5</v>
      </c>
      <c r="B35" s="268" t="str">
        <f>+'Ekamut-caxs'!B35</f>
        <v>Կապի գծով, այդ թվում`</v>
      </c>
      <c r="C35" s="358">
        <f>SUM(C36:C38)</f>
        <v>21</v>
      </c>
      <c r="D35" s="358">
        <f>SUM(D36:D38)</f>
        <v>42</v>
      </c>
      <c r="E35" s="358">
        <f>SUM(E36:E38)</f>
        <v>63</v>
      </c>
      <c r="F35" s="259">
        <f>SUM(F36:F38)</f>
        <v>84</v>
      </c>
      <c r="G35" s="507"/>
      <c r="H35" s="486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 hidden="1">
      <c r="A36" s="28">
        <v>7.1</v>
      </c>
      <c r="B36" s="449" t="str">
        <f>+'Ekamut-caxs'!B36</f>
        <v>բաժանորդային վճար</v>
      </c>
      <c r="C36" s="246"/>
      <c r="D36" s="246"/>
      <c r="E36" s="246"/>
      <c r="F36" s="264">
        <f>+'Ekamut-caxs'!D36</f>
        <v>0</v>
      </c>
      <c r="G36" s="510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 hidden="1">
      <c r="A37" s="28">
        <v>7.2</v>
      </c>
      <c r="B37" s="449" t="str">
        <f>+'Ekamut-caxs'!B37</f>
        <v>րոպեավճար</v>
      </c>
      <c r="C37" s="246"/>
      <c r="D37" s="246"/>
      <c r="E37" s="246"/>
      <c r="F37" s="264">
        <f>+'Ekamut-caxs'!D37</f>
        <v>0</v>
      </c>
      <c r="G37" s="510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>
      <c r="A38" s="28">
        <v>5.0999999999999996</v>
      </c>
      <c r="B38" s="449" t="str">
        <f>+'Ekamut-caxs'!B38</f>
        <v>ինտերնետ կապ</v>
      </c>
      <c r="C38" s="246">
        <v>21</v>
      </c>
      <c r="D38" s="246">
        <v>42</v>
      </c>
      <c r="E38" s="246">
        <v>63</v>
      </c>
      <c r="F38" s="264">
        <f>+'Ekamut-caxs'!D38</f>
        <v>84</v>
      </c>
      <c r="G38" s="510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25">
      <c r="A39" s="69">
        <f>+A35+1</f>
        <v>6</v>
      </c>
      <c r="B39" s="268" t="str">
        <f>+'Ekamut-caxs'!B39</f>
        <v>Բանկային ծառայության գծով</v>
      </c>
      <c r="C39" s="358"/>
      <c r="D39" s="358">
        <v>5</v>
      </c>
      <c r="E39" s="358">
        <v>5</v>
      </c>
      <c r="F39" s="259">
        <f>+'Ekamut-caxs'!D39</f>
        <v>5</v>
      </c>
      <c r="G39" s="507"/>
      <c r="H39" s="486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25">
      <c r="A40" s="69">
        <f t="shared" ref="A40:A60" si="3">+A39+1</f>
        <v>7</v>
      </c>
      <c r="B40" s="268" t="str">
        <f>+'Ekamut-caxs'!B40</f>
        <v>Տնտեսական ապրանքների գծով</v>
      </c>
      <c r="C40" s="358">
        <v>30</v>
      </c>
      <c r="D40" s="358">
        <v>100</v>
      </c>
      <c r="E40" s="358">
        <v>150</v>
      </c>
      <c r="F40" s="259">
        <f>+'Ekamut-caxs'!D40</f>
        <v>200</v>
      </c>
      <c r="G40" s="507"/>
      <c r="H40" s="486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25">
      <c r="A41" s="69">
        <f t="shared" si="3"/>
        <v>8</v>
      </c>
      <c r="B41" s="268" t="str">
        <f>+'Ekamut-caxs'!B41</f>
        <v>Գրասենյակային ապրանքների գծով</v>
      </c>
      <c r="C41" s="358"/>
      <c r="D41" s="358">
        <v>75</v>
      </c>
      <c r="E41" s="358">
        <v>113</v>
      </c>
      <c r="F41" s="259">
        <f>+'Ekamut-caxs'!D41</f>
        <v>150</v>
      </c>
      <c r="G41" s="507"/>
      <c r="H41" s="486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25">
      <c r="A42" s="69">
        <f t="shared" si="3"/>
        <v>9</v>
      </c>
      <c r="B42" s="268" t="str">
        <f>+'Ekamut-caxs'!B42</f>
        <v>Փոքրարժեք կամ արագամաշ առարկաների գծով</v>
      </c>
      <c r="C42" s="358"/>
      <c r="D42" s="358">
        <v>25</v>
      </c>
      <c r="E42" s="358">
        <v>38</v>
      </c>
      <c r="F42" s="259">
        <f>+'Ekamut-caxs'!D42</f>
        <v>50</v>
      </c>
      <c r="G42" s="507"/>
      <c r="H42" s="486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25" hidden="1">
      <c r="A43" s="69">
        <f t="shared" si="3"/>
        <v>10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7"/>
      <c r="H43" s="486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25">
      <c r="A44" s="69">
        <v>10</v>
      </c>
      <c r="B44" s="268" t="str">
        <f>+'Ekamut-caxs'!B44</f>
        <v>Դեղորայքի գծով</v>
      </c>
      <c r="C44" s="358"/>
      <c r="D44" s="358">
        <v>15</v>
      </c>
      <c r="E44" s="358">
        <v>23</v>
      </c>
      <c r="F44" s="259">
        <f>+'Ekamut-caxs'!D44</f>
        <v>23</v>
      </c>
      <c r="G44" s="507"/>
      <c r="H44" s="486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25" hidden="1">
      <c r="A45" s="69">
        <f t="shared" si="3"/>
        <v>11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7"/>
      <c r="H45" s="486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25">
      <c r="A46" s="69">
        <v>11</v>
      </c>
      <c r="B46" s="268" t="str">
        <f>+'Ekamut-caxs'!B46</f>
        <v>Ընթացիկ վերանորոգման գծով</v>
      </c>
      <c r="C46" s="358"/>
      <c r="D46" s="358">
        <v>40</v>
      </c>
      <c r="E46" s="358">
        <v>40</v>
      </c>
      <c r="F46" s="259">
        <f>+'Ekamut-caxs'!D46</f>
        <v>40</v>
      </c>
      <c r="G46" s="507"/>
      <c r="H46" s="486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25" hidden="1">
      <c r="A47" s="69">
        <f t="shared" si="3"/>
        <v>12</v>
      </c>
      <c r="B47" s="268" t="str">
        <f>+'Ekamut-caxs'!B47</f>
        <v>Ջեռուցման համակարգի սպասարկման գծով</v>
      </c>
      <c r="C47" s="358"/>
      <c r="D47" s="358"/>
      <c r="E47" s="358"/>
      <c r="F47" s="259">
        <f>+'Ekamut-caxs'!D47</f>
        <v>0</v>
      </c>
      <c r="G47" s="507"/>
      <c r="H47" s="486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25" hidden="1">
      <c r="A48" s="69">
        <f t="shared" si="3"/>
        <v>13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7"/>
      <c r="H48" s="486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25" hidden="1">
      <c r="A49" s="69">
        <f t="shared" si="3"/>
        <v>14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7"/>
      <c r="H49" s="486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9.5" customHeight="1">
      <c r="A50" s="69">
        <v>12</v>
      </c>
      <c r="B50" s="268" t="str">
        <f>+'Ekamut-caxs'!B50</f>
        <v>Գնումների համակարգողի ծառայության գծով</v>
      </c>
      <c r="C50" s="358"/>
      <c r="D50" s="358">
        <v>0</v>
      </c>
      <c r="E50" s="358">
        <v>0</v>
      </c>
      <c r="F50" s="259">
        <f>+'Ekamut-caxs'!D50</f>
        <v>40</v>
      </c>
      <c r="G50" s="507"/>
      <c r="H50" s="486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29.25" customHeight="1">
      <c r="A51" s="69">
        <f t="shared" si="3"/>
        <v>13</v>
      </c>
      <c r="B51" s="268" t="str">
        <f>+'Ekamut-caxs'!B51</f>
        <v>Համակարգիչների տեխնիկական սպասարկման գծով</v>
      </c>
      <c r="C51" s="358">
        <v>7</v>
      </c>
      <c r="D51" s="358">
        <v>15</v>
      </c>
      <c r="E51" s="358">
        <v>22</v>
      </c>
      <c r="F51" s="259">
        <f>+'Ekamut-caxs'!D51</f>
        <v>35</v>
      </c>
      <c r="G51" s="507"/>
      <c r="H51" s="486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33.75" customHeight="1">
      <c r="A52" s="69">
        <f t="shared" si="3"/>
        <v>14</v>
      </c>
      <c r="B52" s="268" t="str">
        <f>+'Ekamut-caxs'!B52</f>
        <v>Համակարգչային ծրագրի և կայքի սպասարկման գծով</v>
      </c>
      <c r="C52" s="358"/>
      <c r="D52" s="358"/>
      <c r="E52" s="358">
        <v>95</v>
      </c>
      <c r="F52" s="259">
        <f>+'Ekamut-caxs'!D52</f>
        <v>95</v>
      </c>
      <c r="G52" s="507"/>
      <c r="H52" s="486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25">
      <c r="A53" s="69">
        <f t="shared" si="3"/>
        <v>15</v>
      </c>
      <c r="B53" s="268" t="str">
        <f>+'Ekamut-caxs'!B53</f>
        <v>էլ․ստորագրության գծով</v>
      </c>
      <c r="C53" s="358">
        <v>3</v>
      </c>
      <c r="D53" s="358">
        <v>3</v>
      </c>
      <c r="E53" s="358">
        <v>3</v>
      </c>
      <c r="F53" s="259">
        <f>+'Ekamut-caxs'!D53</f>
        <v>3</v>
      </c>
      <c r="G53" s="507"/>
      <c r="H53" s="486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si="3"/>
        <v>16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7"/>
      <c r="H54" s="486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25" hidden="1">
      <c r="A55" s="69">
        <f t="shared" si="3"/>
        <v>17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7"/>
      <c r="H55" s="486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25" hidden="1">
      <c r="A56" s="69">
        <f t="shared" si="3"/>
        <v>18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7"/>
      <c r="H56" s="486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25" hidden="1">
      <c r="A57" s="69">
        <f t="shared" si="3"/>
        <v>19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7"/>
      <c r="H57" s="486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25" hidden="1">
      <c r="A58" s="69">
        <f t="shared" si="3"/>
        <v>20</v>
      </c>
      <c r="B58" s="268">
        <f>+'Ekamut-caxs'!B58</f>
        <v>0</v>
      </c>
      <c r="C58" s="358"/>
      <c r="D58" s="358"/>
      <c r="E58" s="358"/>
      <c r="F58" s="259">
        <f>+'Ekamut-caxs'!D58</f>
        <v>0</v>
      </c>
      <c r="G58" s="507"/>
      <c r="H58" s="486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25" hidden="1">
      <c r="A59" s="69">
        <f>+A58+1</f>
        <v>21</v>
      </c>
      <c r="B59" s="268">
        <f>+'Ekamut-caxs'!B59</f>
        <v>0</v>
      </c>
      <c r="C59" s="358"/>
      <c r="D59" s="358"/>
      <c r="E59" s="358"/>
      <c r="F59" s="259">
        <f>+'Ekamut-caxs'!D59</f>
        <v>0</v>
      </c>
      <c r="G59" s="507"/>
      <c r="H59" s="486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25" hidden="1">
      <c r="A60" s="69">
        <f t="shared" si="3"/>
        <v>22</v>
      </c>
      <c r="B60" s="320" t="str">
        <f>+'Ekamut-caxs'!B60</f>
        <v>Կադաստրային ծառայության գծով</v>
      </c>
      <c r="C60" s="358"/>
      <c r="D60" s="358"/>
      <c r="E60" s="358"/>
      <c r="F60" s="258">
        <f>+'Ekamut-caxs'!D60</f>
        <v>0</v>
      </c>
      <c r="G60" s="508"/>
      <c r="H60" s="352"/>
      <c r="I60" s="435" t="str">
        <f t="shared" si="2"/>
        <v/>
      </c>
      <c r="J60" s="435" t="str">
        <f t="shared" si="2"/>
        <v/>
      </c>
      <c r="K60" s="435" t="str">
        <f t="shared" si="2"/>
        <v/>
      </c>
      <c r="L60" s="94"/>
    </row>
    <row r="61" spans="1:15" s="101" customFormat="1" ht="21" customHeight="1">
      <c r="A61" s="69">
        <v>16</v>
      </c>
      <c r="B61" s="320" t="str">
        <f>+'Ekamut-caxs'!B61</f>
        <v>Վարձակալության գծով</v>
      </c>
      <c r="C61" s="358">
        <v>468</v>
      </c>
      <c r="D61" s="358">
        <v>1404</v>
      </c>
      <c r="E61" s="358">
        <v>2106</v>
      </c>
      <c r="F61" s="258">
        <f>+'Ekamut-caxs'!D61</f>
        <v>2808</v>
      </c>
      <c r="G61" s="508"/>
      <c r="H61" s="352" t="s">
        <v>215</v>
      </c>
      <c r="I61" s="435" t="str">
        <f t="shared" si="2"/>
        <v/>
      </c>
      <c r="J61" s="435" t="str">
        <f t="shared" si="2"/>
        <v/>
      </c>
      <c r="K61" s="435" t="str">
        <f t="shared" si="2"/>
        <v/>
      </c>
      <c r="L61" s="94"/>
    </row>
    <row r="62" spans="1:15" s="102" customFormat="1" ht="17.25" hidden="1">
      <c r="A62" s="69">
        <v>31</v>
      </c>
      <c r="B62" s="268" t="s">
        <v>33</v>
      </c>
      <c r="C62" s="358">
        <f>SUM(C63:C65)</f>
        <v>0</v>
      </c>
      <c r="D62" s="358">
        <f>SUM(D63:D65)</f>
        <v>0</v>
      </c>
      <c r="E62" s="358">
        <f>SUM(E63:E65)</f>
        <v>0</v>
      </c>
      <c r="F62" s="259">
        <f>SUM(F63:F65)</f>
        <v>0</v>
      </c>
      <c r="G62" s="507"/>
      <c r="H62" s="486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2" t="s">
        <v>34</v>
      </c>
      <c r="C63" s="246"/>
      <c r="D63" s="246"/>
      <c r="E63" s="246"/>
      <c r="F63" s="246"/>
      <c r="G63" s="511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2" t="s">
        <v>47</v>
      </c>
      <c r="C64" s="246"/>
      <c r="D64" s="246"/>
      <c r="E64" s="246"/>
      <c r="F64" s="246"/>
      <c r="G64" s="511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2" t="s">
        <v>81</v>
      </c>
      <c r="C65" s="246"/>
      <c r="D65" s="246"/>
      <c r="E65" s="246"/>
      <c r="F65" s="264">
        <f>+'Ekamut-caxs'!D64</f>
        <v>0</v>
      </c>
      <c r="G65" s="511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customHeight="1">
      <c r="A66" s="77">
        <v>17</v>
      </c>
      <c r="B66" s="260" t="s">
        <v>35</v>
      </c>
      <c r="C66" s="357">
        <f>+F66</f>
        <v>86.900000000000034</v>
      </c>
      <c r="D66" s="357">
        <f>+F66</f>
        <v>86.900000000000034</v>
      </c>
      <c r="E66" s="357">
        <f>+F66</f>
        <v>86.900000000000034</v>
      </c>
      <c r="F66" s="259">
        <f>+'Deb. ev kreditor'!D59-'Deb. ev kreditor'!D54</f>
        <v>86.900000000000034</v>
      </c>
      <c r="G66" s="507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3" t="s">
        <v>82</v>
      </c>
      <c r="C67" s="358"/>
      <c r="D67" s="358"/>
      <c r="E67" s="358"/>
      <c r="F67" s="258"/>
      <c r="G67" s="509"/>
      <c r="H67" s="539" t="s">
        <v>189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7.25">
      <c r="A68" s="41" t="s">
        <v>54</v>
      </c>
      <c r="B68" s="88" t="s">
        <v>57</v>
      </c>
      <c r="C68" s="261">
        <f>C69+C77</f>
        <v>0</v>
      </c>
      <c r="D68" s="261">
        <f>D69+D77</f>
        <v>0</v>
      </c>
      <c r="E68" s="261">
        <f>E69+E77</f>
        <v>139.9</v>
      </c>
      <c r="F68" s="261">
        <f>F69+F77</f>
        <v>164.9</v>
      </c>
      <c r="G68" s="512"/>
      <c r="H68" s="539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25">
      <c r="A69" s="69">
        <v>1</v>
      </c>
      <c r="B69" s="268" t="s">
        <v>86</v>
      </c>
      <c r="C69" s="358">
        <f>SUM(C70:C76)</f>
        <v>0</v>
      </c>
      <c r="D69" s="358">
        <f>SUM(D70:D76)</f>
        <v>0</v>
      </c>
      <c r="E69" s="358">
        <f>SUM(E70:E76)</f>
        <v>139.9</v>
      </c>
      <c r="F69" s="259">
        <f>SUM(F70:F76)</f>
        <v>164.9</v>
      </c>
      <c r="G69" s="507"/>
      <c r="H69" s="486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25">
      <c r="A70" s="28">
        <v>1.1000000000000001</v>
      </c>
      <c r="B70" s="268" t="s">
        <v>83</v>
      </c>
      <c r="C70" s="358"/>
      <c r="D70" s="358"/>
      <c r="E70" s="358">
        <v>71.900000000000006</v>
      </c>
      <c r="F70" s="258">
        <v>71.900000000000006</v>
      </c>
      <c r="G70" s="507"/>
      <c r="H70" s="486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25">
      <c r="A71" s="28">
        <v>1.2</v>
      </c>
      <c r="B71" s="268" t="s">
        <v>84</v>
      </c>
      <c r="C71" s="358"/>
      <c r="D71" s="358"/>
      <c r="E71" s="358">
        <v>68</v>
      </c>
      <c r="F71" s="258">
        <v>68</v>
      </c>
      <c r="G71" s="507"/>
      <c r="H71" s="486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25">
      <c r="A72" s="28">
        <v>1.3</v>
      </c>
      <c r="B72" s="268" t="s">
        <v>85</v>
      </c>
      <c r="C72" s="358"/>
      <c r="D72" s="358"/>
      <c r="E72" s="358"/>
      <c r="F72" s="258">
        <v>25</v>
      </c>
      <c r="G72" s="507"/>
      <c r="H72" s="486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8" t="s">
        <v>183</v>
      </c>
      <c r="C73" s="358"/>
      <c r="D73" s="358"/>
      <c r="E73" s="358"/>
      <c r="F73" s="258"/>
      <c r="G73" s="507"/>
      <c r="H73" s="486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1.5</v>
      </c>
      <c r="B74" s="268" t="s">
        <v>62</v>
      </c>
      <c r="C74" s="358"/>
      <c r="D74" s="358"/>
      <c r="E74" s="358"/>
      <c r="F74" s="258"/>
      <c r="G74" s="507"/>
      <c r="H74" s="486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20" t="s">
        <v>63</v>
      </c>
      <c r="C75" s="358"/>
      <c r="D75" s="358"/>
      <c r="E75" s="358"/>
      <c r="F75" s="258"/>
      <c r="G75" s="508"/>
      <c r="H75" s="352"/>
      <c r="I75" s="435" t="str">
        <f t="shared" si="2"/>
        <v/>
      </c>
      <c r="J75" s="435" t="str">
        <f t="shared" si="2"/>
        <v/>
      </c>
      <c r="K75" s="435" t="str">
        <f t="shared" si="2"/>
        <v/>
      </c>
      <c r="L75" s="94"/>
    </row>
    <row r="76" spans="1:15" s="101" customFormat="1" ht="23.45" hidden="1" customHeight="1">
      <c r="A76" s="28">
        <v>1.7</v>
      </c>
      <c r="B76" s="320"/>
      <c r="C76" s="358"/>
      <c r="D76" s="358"/>
      <c r="E76" s="358"/>
      <c r="F76" s="258"/>
      <c r="G76" s="508"/>
      <c r="H76" s="352" t="s">
        <v>184</v>
      </c>
      <c r="I76" s="435" t="str">
        <f t="shared" si="2"/>
        <v/>
      </c>
      <c r="J76" s="435" t="str">
        <f t="shared" si="2"/>
        <v/>
      </c>
      <c r="K76" s="435" t="str">
        <f t="shared" si="2"/>
        <v/>
      </c>
      <c r="L76" s="94"/>
    </row>
    <row r="77" spans="1:15" s="102" customFormat="1" ht="34.5" hidden="1">
      <c r="A77" s="69">
        <v>2</v>
      </c>
      <c r="B77" s="268" t="s">
        <v>87</v>
      </c>
      <c r="C77" s="358">
        <f>SUM(C78:C80)</f>
        <v>0</v>
      </c>
      <c r="D77" s="358">
        <f>SUM(D78:D80)</f>
        <v>0</v>
      </c>
      <c r="E77" s="358">
        <f>SUM(E78:E80)</f>
        <v>0</v>
      </c>
      <c r="F77" s="259">
        <f>SUM(F78:F80)</f>
        <v>0</v>
      </c>
      <c r="G77" s="507"/>
      <c r="H77" s="486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8" t="s">
        <v>59</v>
      </c>
      <c r="C78" s="358"/>
      <c r="D78" s="358"/>
      <c r="E78" s="358"/>
      <c r="F78" s="258"/>
      <c r="G78" s="507"/>
      <c r="H78" s="486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25" hidden="1">
      <c r="A79" s="28">
        <v>2.2000000000000002</v>
      </c>
      <c r="B79" s="268" t="s">
        <v>58</v>
      </c>
      <c r="C79" s="358"/>
      <c r="D79" s="358"/>
      <c r="E79" s="358"/>
      <c r="F79" s="258"/>
      <c r="G79" s="507"/>
      <c r="H79" s="486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8" t="s">
        <v>48</v>
      </c>
      <c r="C80" s="358"/>
      <c r="D80" s="358"/>
      <c r="E80" s="358"/>
      <c r="F80" s="258"/>
      <c r="G80" s="507"/>
      <c r="H80" s="486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4.5" hidden="1">
      <c r="A81" s="41" t="s">
        <v>55</v>
      </c>
      <c r="B81" s="14" t="s">
        <v>127</v>
      </c>
      <c r="C81" s="261">
        <f>SUM(C82:C83)</f>
        <v>0</v>
      </c>
      <c r="D81" s="261">
        <f>SUM(D82:D83)</f>
        <v>0</v>
      </c>
      <c r="E81" s="261">
        <f>SUM(E82:E83)</f>
        <v>0</v>
      </c>
      <c r="F81" s="261">
        <f>SUM(F82:F83)</f>
        <v>0</v>
      </c>
      <c r="G81" s="506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25" hidden="1">
      <c r="A82" s="69">
        <v>1</v>
      </c>
      <c r="B82" s="268" t="s">
        <v>191</v>
      </c>
      <c r="C82" s="358"/>
      <c r="D82" s="358"/>
      <c r="E82" s="358"/>
      <c r="F82" s="258"/>
      <c r="G82" s="507"/>
      <c r="H82" s="486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2</v>
      </c>
      <c r="B83" s="320"/>
      <c r="C83" s="358"/>
      <c r="D83" s="358"/>
      <c r="E83" s="358"/>
      <c r="F83" s="258"/>
      <c r="G83" s="507"/>
      <c r="H83" s="486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4.5">
      <c r="A84" s="13" t="s">
        <v>36</v>
      </c>
      <c r="B84" s="14" t="s">
        <v>37</v>
      </c>
      <c r="C84" s="261">
        <f>C12+C13-C25</f>
        <v>0</v>
      </c>
      <c r="D84" s="261">
        <f>D12+D13-D25</f>
        <v>22.799999999997453</v>
      </c>
      <c r="E84" s="261">
        <f>E12+E13-E25</f>
        <v>227.19999999999891</v>
      </c>
      <c r="F84" s="261">
        <f>F12+F13-F25</f>
        <v>1627.1999999999971</v>
      </c>
      <c r="G84" s="505"/>
      <c r="H84" s="488"/>
      <c r="I84" s="355" t="str">
        <f>IF((D84-C84)&lt;0, (0),"")</f>
        <v/>
      </c>
      <c r="J84" s="355" t="str">
        <f>IF((E84-D84)&lt;0, (0),"")</f>
        <v/>
      </c>
      <c r="K84" s="355" t="str">
        <f>IF((F84-E84)&lt;0, (0),"")</f>
        <v/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90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6" t="s">
        <v>2</v>
      </c>
      <c r="C86" s="515"/>
      <c r="D86" s="515"/>
      <c r="E86" s="537" t="str">
        <f>+'Ekamut-caxs'!D68</f>
        <v>Լևոն Գալոյան</v>
      </c>
      <c r="F86" s="537"/>
      <c r="G86" s="477"/>
      <c r="H86" s="491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4" t="s">
        <v>4</v>
      </c>
      <c r="C87" s="7"/>
      <c r="D87" s="7"/>
      <c r="E87" s="535" t="s">
        <v>91</v>
      </c>
      <c r="F87" s="535"/>
      <c r="G87" s="484"/>
      <c r="H87" s="492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7" t="s">
        <v>6</v>
      </c>
      <c r="C88" s="17"/>
      <c r="D88" s="17"/>
      <c r="E88" s="537" t="str">
        <f>+'Ekamut-caxs'!D70</f>
        <v>Գոհար Ստեփանյան</v>
      </c>
      <c r="F88" s="537"/>
      <c r="G88" s="478"/>
      <c r="H88" s="493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5"/>
      <c r="E89" s="535" t="s">
        <v>91</v>
      </c>
      <c r="F89" s="535"/>
      <c r="G89" s="484"/>
      <c r="H89" s="492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5"/>
      <c r="C90" s="8" t="s">
        <v>164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39" customFormat="1" ht="78.75" customHeight="1">
      <c r="A91" s="591" t="s">
        <v>269</v>
      </c>
      <c r="B91" s="591"/>
      <c r="C91" s="440"/>
      <c r="E91" s="595"/>
      <c r="F91" s="594" t="s">
        <v>270</v>
      </c>
    </row>
    <row r="92" spans="1:15" s="86" customFormat="1" ht="17.25">
      <c r="B92" s="456"/>
      <c r="H92" s="180"/>
      <c r="I92" s="84"/>
      <c r="J92" s="84"/>
      <c r="K92" s="84"/>
      <c r="L92" s="95"/>
    </row>
    <row r="93" spans="1:15" s="86" customFormat="1" ht="17.25">
      <c r="B93" s="456"/>
      <c r="H93" s="180"/>
      <c r="I93" s="84"/>
      <c r="J93" s="84"/>
      <c r="K93" s="84"/>
      <c r="L93" s="95"/>
    </row>
    <row r="94" spans="1:15" s="86" customFormat="1" ht="17.25">
      <c r="B94" s="456"/>
      <c r="H94" s="112"/>
      <c r="I94" s="81"/>
      <c r="J94" s="81"/>
      <c r="K94" s="81"/>
      <c r="L94" s="95"/>
    </row>
    <row r="95" spans="1:15" s="86" customFormat="1" ht="17.25">
      <c r="B95" s="456"/>
      <c r="H95" s="112"/>
      <c r="I95" s="81"/>
      <c r="J95" s="81"/>
      <c r="K95" s="81"/>
      <c r="L95" s="95"/>
    </row>
    <row r="96" spans="1:15" s="86" customFormat="1" ht="17.25">
      <c r="B96" s="456"/>
      <c r="H96" s="112"/>
      <c r="I96" s="81"/>
      <c r="J96" s="81"/>
      <c r="K96" s="81"/>
      <c r="L96" s="95"/>
    </row>
    <row r="97" spans="2:12" s="86" customFormat="1" ht="17.25">
      <c r="B97" s="456"/>
      <c r="H97" s="112"/>
      <c r="I97" s="6"/>
      <c r="J97" s="6"/>
      <c r="K97" s="6"/>
      <c r="L97" s="95"/>
    </row>
    <row r="98" spans="2:12" s="86" customFormat="1">
      <c r="B98" s="456"/>
      <c r="H98" s="112"/>
      <c r="I98" s="2"/>
      <c r="J98" s="2"/>
      <c r="K98" s="2"/>
      <c r="L98" s="95"/>
    </row>
    <row r="99" spans="2:12" s="86" customFormat="1">
      <c r="B99" s="456"/>
      <c r="H99" s="112"/>
      <c r="I99" s="2"/>
      <c r="J99" s="2"/>
      <c r="K99" s="2"/>
      <c r="L99" s="95"/>
    </row>
    <row r="100" spans="2:12" s="86" customFormat="1">
      <c r="B100" s="456"/>
      <c r="H100" s="112"/>
      <c r="I100" s="2"/>
      <c r="J100" s="2"/>
      <c r="K100" s="2"/>
      <c r="L100" s="95"/>
    </row>
    <row r="101" spans="2:12" s="86" customFormat="1">
      <c r="B101" s="456"/>
      <c r="H101" s="112"/>
      <c r="I101" s="2"/>
      <c r="J101" s="2"/>
      <c r="K101" s="2"/>
      <c r="L101" s="95"/>
    </row>
    <row r="102" spans="2:12" s="86" customFormat="1">
      <c r="B102" s="456"/>
      <c r="H102" s="112"/>
      <c r="I102" s="2"/>
      <c r="J102" s="2"/>
      <c r="K102" s="2"/>
      <c r="L102" s="95"/>
    </row>
    <row r="103" spans="2:12" s="86" customFormat="1" ht="17.25">
      <c r="B103" s="456"/>
      <c r="H103" s="112"/>
      <c r="I103" s="50"/>
      <c r="J103" s="50"/>
      <c r="K103" s="249"/>
      <c r="L103" s="95"/>
    </row>
    <row r="104" spans="2:12" s="86" customFormat="1">
      <c r="B104" s="456"/>
      <c r="H104" s="112"/>
      <c r="L104" s="95"/>
    </row>
    <row r="105" spans="2:12" s="86" customFormat="1">
      <c r="B105" s="456"/>
      <c r="H105" s="112"/>
      <c r="L105" s="95"/>
    </row>
    <row r="106" spans="2:12" s="86" customFormat="1">
      <c r="B106" s="456"/>
      <c r="H106" s="112"/>
      <c r="L106" s="95"/>
    </row>
    <row r="107" spans="2:12" s="86" customFormat="1">
      <c r="B107" s="456"/>
      <c r="H107" s="112"/>
      <c r="L107" s="95"/>
    </row>
    <row r="108" spans="2:12" s="86" customFormat="1">
      <c r="B108" s="456"/>
      <c r="H108" s="112"/>
      <c r="L108" s="95"/>
    </row>
    <row r="109" spans="2:12" s="86" customFormat="1">
      <c r="B109" s="456"/>
      <c r="H109" s="112"/>
      <c r="L109" s="95"/>
    </row>
    <row r="110" spans="2:12" s="86" customFormat="1">
      <c r="B110" s="456"/>
      <c r="H110" s="112"/>
      <c r="L110" s="95"/>
    </row>
    <row r="111" spans="2:12" s="86" customFormat="1">
      <c r="B111" s="456"/>
      <c r="H111" s="112"/>
      <c r="L111" s="95"/>
    </row>
    <row r="112" spans="2:12" s="86" customFormat="1">
      <c r="B112" s="456"/>
      <c r="H112" s="112"/>
      <c r="L112" s="95"/>
    </row>
    <row r="113" spans="2:12" s="86" customFormat="1">
      <c r="B113" s="456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A6:F6"/>
    <mergeCell ref="A8:F8"/>
    <mergeCell ref="A7:F7"/>
    <mergeCell ref="H67:H68"/>
    <mergeCell ref="F2:G2"/>
    <mergeCell ref="E3:G3"/>
    <mergeCell ref="E4:G4"/>
    <mergeCell ref="E5:G5"/>
    <mergeCell ref="E89:F89"/>
    <mergeCell ref="H23:H24"/>
    <mergeCell ref="E86:F86"/>
    <mergeCell ref="E88:F88"/>
    <mergeCell ref="E87:F87"/>
  </mergeCells>
  <pageMargins left="0.15748031496062992" right="0.19685039370078741" top="0.23622047244094491" bottom="0.23622047244094491" header="0.15748031496062992" footer="0.19685039370078741"/>
  <pageSetup paperSize="9" scale="84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Normal="100" zoomScaleSheetLayoutView="100" workbookViewId="0">
      <selection activeCell="A60" sqref="A60"/>
    </sheetView>
  </sheetViews>
  <sheetFormatPr defaultColWidth="9.140625" defaultRowHeight="13.5"/>
  <cols>
    <col min="1" max="1" width="4.85546875" style="24" customWidth="1"/>
    <col min="2" max="2" width="54.42578125" style="460" customWidth="1"/>
    <col min="3" max="3" width="15.42578125" style="20" customWidth="1"/>
    <col min="4" max="4" width="15" style="20" customWidth="1"/>
    <col min="5" max="5" width="12.140625" style="20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43" t="s">
        <v>52</v>
      </c>
      <c r="B1" s="543"/>
      <c r="C1" s="543"/>
      <c r="D1" s="543"/>
      <c r="E1" s="543"/>
      <c r="F1" s="543"/>
    </row>
    <row r="2" spans="1:18" s="22" customFormat="1" ht="20.25">
      <c r="A2" s="531" t="str">
        <f>+'Ekamut-caxs'!A7:D7</f>
        <v xml:space="preserve">«Երևանի Նուբարաշենի շախմատի մանկապատանեկան մարզադպրոց» ՀՈԱԿ-ի </v>
      </c>
      <c r="B2" s="531"/>
      <c r="C2" s="531"/>
      <c r="D2" s="531"/>
      <c r="E2" s="531"/>
      <c r="F2" s="53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6" t="s">
        <v>221</v>
      </c>
      <c r="B3" s="546"/>
      <c r="C3" s="546"/>
      <c r="D3" s="546"/>
      <c r="E3" s="546"/>
      <c r="F3" s="546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4" t="s">
        <v>3</v>
      </c>
      <c r="B5" s="74" t="s">
        <v>29</v>
      </c>
      <c r="C5" s="236" t="s">
        <v>195</v>
      </c>
      <c r="D5" s="236" t="s">
        <v>196</v>
      </c>
      <c r="E5" s="75" t="s">
        <v>49</v>
      </c>
      <c r="F5" s="319" t="s">
        <v>197</v>
      </c>
      <c r="G5" s="482"/>
      <c r="H5" s="481" t="s">
        <v>243</v>
      </c>
    </row>
    <row r="6" spans="1:18" s="22" customFormat="1" ht="17.25">
      <c r="A6" s="72" t="s">
        <v>7</v>
      </c>
      <c r="B6" s="73" t="s">
        <v>121</v>
      </c>
      <c r="C6" s="275">
        <f>SUM(C7:C14,C17:C19)</f>
        <v>19208.3</v>
      </c>
      <c r="D6" s="275">
        <f>SUM(D7:D14,D17:D19)</f>
        <v>22025</v>
      </c>
      <c r="E6" s="275">
        <f t="shared" ref="E6:E60" si="0">D6-C6</f>
        <v>2816.7000000000007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25">
      <c r="A7" s="69">
        <v>1</v>
      </c>
      <c r="B7" s="268" t="str">
        <f>+'Ekamut-caxs'!B11</f>
        <v>Սուբսիդիայից</v>
      </c>
      <c r="C7" s="265">
        <v>18667.7</v>
      </c>
      <c r="D7" s="266">
        <f>+'Ekamut-caxs'!D11</f>
        <v>21484.400000000001</v>
      </c>
      <c r="E7" s="266">
        <f t="shared" si="0"/>
        <v>2816.7000000000007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34.5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f>SUM(C15:C16)</f>
        <v>540.6</v>
      </c>
      <c r="D14" s="266">
        <f>SUM(D15:D16)</f>
        <v>540.6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49" t="str">
        <f>+'Ekamut-caxs'!B19</f>
        <v xml:space="preserve">ոչ ընթացիկ </v>
      </c>
      <c r="C15" s="242">
        <v>540.6</v>
      </c>
      <c r="D15" s="243">
        <f>+'Ekamut-caxs'!D19</f>
        <v>540.6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49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hidden="1" customHeight="1">
      <c r="A17" s="69">
        <f>+A14+1</f>
        <v>3</v>
      </c>
      <c r="B17" s="327" t="str">
        <f>+'Ekamut-caxs'!B21</f>
        <v>Բանկի տոկոսից</v>
      </c>
      <c r="C17" s="267"/>
      <c r="D17" s="266">
        <f>+'Ekamut-caxs'!D21</f>
        <v>0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50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5</v>
      </c>
      <c r="B19" s="450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6">
        <f>SUM(C21,C24:C29,C33:C56,C58:C59)</f>
        <v>19208.300000000003</v>
      </c>
      <c r="D20" s="276">
        <f>SUM(D21,D24:D29,D33:D56,D58:D59)</f>
        <v>22025</v>
      </c>
      <c r="E20" s="275">
        <f t="shared" si="0"/>
        <v>2816.6999999999971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</v>
      </c>
      <c r="C21" s="267">
        <v>14325.6</v>
      </c>
      <c r="D21" s="269">
        <f>+'Ekamut-caxs'!D27</f>
        <v>15710.4</v>
      </c>
      <c r="E21" s="266">
        <f t="shared" si="0"/>
        <v>1384.7999999999993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1.1000000000000001</v>
      </c>
      <c r="B23" s="464" t="str">
        <f>+'Ekamut-caxs'!B29</f>
        <v>պարգևատրման գծով</v>
      </c>
      <c r="C23" s="242">
        <v>700</v>
      </c>
      <c r="D23" s="270">
        <f>+'Ekamut-caxs'!D29</f>
        <v>0</v>
      </c>
      <c r="E23" s="243">
        <f>D23-C23</f>
        <v>-700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hidden="1" customHeight="1">
      <c r="A24" s="69">
        <f>+A21+1</f>
        <v>2</v>
      </c>
      <c r="B24" s="268" t="str">
        <f>+'Ekamut-caxs'!B30</f>
        <v>Ջեռուցման գծով</v>
      </c>
      <c r="C24" s="267"/>
      <c r="D24" s="269">
        <f>+'Ekamut-caxs'!D30</f>
        <v>0</v>
      </c>
      <c r="E24" s="266">
        <f t="shared" si="0"/>
        <v>0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v>2</v>
      </c>
      <c r="B25" s="268" t="str">
        <f>+'Ekamut-caxs'!B31</f>
        <v>Էլեկտրաէներգիայի գծով</v>
      </c>
      <c r="C25" s="267">
        <v>539.4</v>
      </c>
      <c r="D25" s="269">
        <f>+'Ekamut-caxs'!D31</f>
        <v>694.9</v>
      </c>
      <c r="E25" s="266">
        <f t="shared" si="0"/>
        <v>155.5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>+A25+1</f>
        <v>3</v>
      </c>
      <c r="B26" s="268" t="str">
        <f>+'Ekamut-caxs'!B32</f>
        <v>Ջրմուղ-կոյուղու գծով</v>
      </c>
      <c r="C26" s="267">
        <v>60</v>
      </c>
      <c r="D26" s="269">
        <f>+'Ekamut-caxs'!D32</f>
        <v>60</v>
      </c>
      <c r="E26" s="266">
        <f t="shared" si="0"/>
        <v>0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>+A26+1</f>
        <v>4</v>
      </c>
      <c r="B27" s="268" t="str">
        <f>+'Ekamut-caxs'!B33</f>
        <v>Աղբահանության գծով</v>
      </c>
      <c r="C27" s="267">
        <v>8</v>
      </c>
      <c r="D27" s="269">
        <f>+'Ekamut-caxs'!D33</f>
        <v>8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>+A27+1</f>
        <v>5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5</v>
      </c>
      <c r="B29" s="268" t="str">
        <f>+'Ekamut-caxs'!B35</f>
        <v>Կապի գծով, այդ թվում`</v>
      </c>
      <c r="C29" s="269">
        <f>SUM(C30:C32)</f>
        <v>77</v>
      </c>
      <c r="D29" s="269">
        <f>SUM(D30:D32)</f>
        <v>84</v>
      </c>
      <c r="E29" s="266">
        <f t="shared" si="0"/>
        <v>7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hidden="1" customHeight="1">
      <c r="A30" s="28">
        <v>7.1</v>
      </c>
      <c r="B30" s="449" t="str">
        <f>+'Ekamut-caxs'!B36</f>
        <v>բաժանորդային վճար</v>
      </c>
      <c r="C30" s="242"/>
      <c r="D30" s="270">
        <f>+'Ekamut-caxs'!D36</f>
        <v>0</v>
      </c>
      <c r="E30" s="243">
        <f t="shared" si="0"/>
        <v>0</v>
      </c>
      <c r="F30" s="244"/>
      <c r="G30" s="27"/>
    </row>
    <row r="31" spans="1:18" ht="21" hidden="1" customHeight="1">
      <c r="A31" s="28">
        <v>7.2</v>
      </c>
      <c r="B31" s="449" t="str">
        <f>+'Ekamut-caxs'!B37</f>
        <v>րոպեավճար</v>
      </c>
      <c r="C31" s="242"/>
      <c r="D31" s="270">
        <f>+'Ekamut-caxs'!D37</f>
        <v>0</v>
      </c>
      <c r="E31" s="243">
        <f t="shared" si="0"/>
        <v>0</v>
      </c>
      <c r="F31" s="244"/>
      <c r="G31" s="27"/>
    </row>
    <row r="32" spans="1:18" ht="21" customHeight="1">
      <c r="A32" s="28">
        <v>5.0999999999999996</v>
      </c>
      <c r="B32" s="449" t="str">
        <f>+'Ekamut-caxs'!B38</f>
        <v>ինտերնետ կապ</v>
      </c>
      <c r="C32" s="242">
        <v>77</v>
      </c>
      <c r="D32" s="270">
        <f>+'Ekamut-caxs'!D38</f>
        <v>84</v>
      </c>
      <c r="E32" s="243">
        <f t="shared" si="0"/>
        <v>7</v>
      </c>
      <c r="F32" s="244" t="s">
        <v>260</v>
      </c>
      <c r="G32" s="27"/>
    </row>
    <row r="33" spans="1:18" s="67" customFormat="1" ht="21" customHeight="1">
      <c r="A33" s="69">
        <f>+A29+1</f>
        <v>6</v>
      </c>
      <c r="B33" s="268" t="str">
        <f>+'Ekamut-caxs'!B39</f>
        <v>Բանկային ծառայության գծով</v>
      </c>
      <c r="C33" s="267">
        <v>5</v>
      </c>
      <c r="D33" s="269">
        <f>+'Ekamut-caxs'!D39</f>
        <v>5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7</v>
      </c>
      <c r="B34" s="268" t="str">
        <f>+'Ekamut-caxs'!B40</f>
        <v>Տնտեսական ապրանքների գծով</v>
      </c>
      <c r="C34" s="267">
        <v>185</v>
      </c>
      <c r="D34" s="269">
        <f>+'Ekamut-caxs'!D40</f>
        <v>200</v>
      </c>
      <c r="E34" s="266">
        <f t="shared" si="0"/>
        <v>15</v>
      </c>
      <c r="F34" s="528" t="s">
        <v>261</v>
      </c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6" si="2">+A34+1</f>
        <v>8</v>
      </c>
      <c r="B35" s="268" t="str">
        <f>+'Ekamut-caxs'!B41</f>
        <v>Գրասենյակային ապրանքների գծով</v>
      </c>
      <c r="C35" s="267">
        <v>125.1</v>
      </c>
      <c r="D35" s="269">
        <f>+'Ekamut-caxs'!D41</f>
        <v>150</v>
      </c>
      <c r="E35" s="266">
        <f t="shared" si="0"/>
        <v>24.900000000000006</v>
      </c>
      <c r="F35" s="528" t="s">
        <v>262</v>
      </c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50.25" customHeight="1">
      <c r="A36" s="69">
        <f t="shared" si="2"/>
        <v>9</v>
      </c>
      <c r="B36" s="268" t="str">
        <f>+'Ekamut-caxs'!B42</f>
        <v>Փոքրարժեք կամ արագամաշ առարկաների գծով</v>
      </c>
      <c r="C36" s="267">
        <v>20</v>
      </c>
      <c r="D36" s="269">
        <f>+'Ekamut-caxs'!D42</f>
        <v>50</v>
      </c>
      <c r="E36" s="266">
        <f t="shared" si="0"/>
        <v>30</v>
      </c>
      <c r="F36" s="525" t="s">
        <v>259</v>
      </c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2"/>
        <v>10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v>10</v>
      </c>
      <c r="B38" s="268" t="str">
        <f>+'Ekamut-caxs'!B44</f>
        <v>Դեղորայքի գծով</v>
      </c>
      <c r="C38" s="267">
        <v>29.8</v>
      </c>
      <c r="D38" s="269">
        <f>+'Ekamut-caxs'!D44</f>
        <v>23</v>
      </c>
      <c r="E38" s="266">
        <f>D38-C38</f>
        <v>-6.8000000000000007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2"/>
        <v>11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36" customHeight="1">
      <c r="A40" s="69">
        <v>11</v>
      </c>
      <c r="B40" s="268" t="str">
        <f>+'Ekamut-caxs'!B46</f>
        <v>Ընթացիկ վերանորոգման գծով</v>
      </c>
      <c r="C40" s="265">
        <v>68</v>
      </c>
      <c r="D40" s="269">
        <f>+'Ekamut-caxs'!D46</f>
        <v>40</v>
      </c>
      <c r="E40" s="266">
        <f t="shared" si="0"/>
        <v>-28</v>
      </c>
      <c r="F40" s="267" t="s">
        <v>256</v>
      </c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hidden="1" customHeight="1">
      <c r="A41" s="69">
        <f t="shared" si="2"/>
        <v>12</v>
      </c>
      <c r="B41" s="268" t="str">
        <f>+'Ekamut-caxs'!B47</f>
        <v>Ջեռուցման համակարգի սպասարկման գծով</v>
      </c>
      <c r="C41" s="265"/>
      <c r="D41" s="269">
        <f>+'Ekamut-caxs'!D47</f>
        <v>0</v>
      </c>
      <c r="E41" s="266">
        <f>D41-C41</f>
        <v>0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2"/>
        <v>13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2"/>
        <v>14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customHeight="1">
      <c r="A44" s="69">
        <v>12</v>
      </c>
      <c r="B44" s="268" t="str">
        <f>+'Ekamut-caxs'!B50</f>
        <v>Գնումների համակարգողի ծառայության գծով</v>
      </c>
      <c r="C44" s="267">
        <v>36</v>
      </c>
      <c r="D44" s="269">
        <f>+'Ekamut-caxs'!D50</f>
        <v>40</v>
      </c>
      <c r="E44" s="266">
        <f t="shared" si="0"/>
        <v>4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f t="shared" si="2"/>
        <v>13</v>
      </c>
      <c r="B45" s="268" t="str">
        <f>+'Ekamut-caxs'!B51</f>
        <v>Համակարգիչների տեխնիկական սպասարկման գծով</v>
      </c>
      <c r="C45" s="267">
        <v>22</v>
      </c>
      <c r="D45" s="269">
        <f>+'Ekamut-caxs'!D51</f>
        <v>35</v>
      </c>
      <c r="E45" s="266">
        <f t="shared" si="0"/>
        <v>13</v>
      </c>
      <c r="F45" s="267" t="s">
        <v>263</v>
      </c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2"/>
        <v>14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 t="s">
        <v>267</v>
      </c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2"/>
        <v>15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3">D47-C47</f>
        <v>0</v>
      </c>
      <c r="F47" s="265" t="s">
        <v>267</v>
      </c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2"/>
        <v>16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3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2"/>
        <v>17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3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2"/>
        <v>18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3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2"/>
        <v>19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2"/>
        <v>20</v>
      </c>
      <c r="B52" s="268">
        <f>+'Ekamut-caxs'!B58</f>
        <v>0</v>
      </c>
      <c r="C52" s="265"/>
      <c r="D52" s="269">
        <f>+'Ekamut-caxs'!D58</f>
        <v>0</v>
      </c>
      <c r="E52" s="266">
        <f t="shared" si="3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2"/>
        <v>21</v>
      </c>
      <c r="B53" s="268">
        <f>+'Ekamut-caxs'!B59</f>
        <v>0</v>
      </c>
      <c r="C53" s="265"/>
      <c r="D53" s="269">
        <f>+'Ekamut-caxs'!D59</f>
        <v>0</v>
      </c>
      <c r="E53" s="266">
        <f t="shared" si="3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customHeight="1">
      <c r="A54" s="69">
        <v>16</v>
      </c>
      <c r="B54" s="320" t="s">
        <v>252</v>
      </c>
      <c r="C54" s="265">
        <v>26</v>
      </c>
      <c r="D54" s="267">
        <v>0</v>
      </c>
      <c r="E54" s="265">
        <f>D54-C54</f>
        <v>-26</v>
      </c>
      <c r="F54" s="265"/>
      <c r="G54" s="65"/>
      <c r="H54" s="529"/>
    </row>
    <row r="55" spans="1:18" s="66" customFormat="1" ht="21" customHeight="1">
      <c r="A55" s="69">
        <f t="shared" si="2"/>
        <v>17</v>
      </c>
      <c r="B55" s="320" t="str">
        <f>+'Ekamut-caxs'!B61</f>
        <v>Վարձակալության գծով</v>
      </c>
      <c r="C55" s="265">
        <v>2808</v>
      </c>
      <c r="D55" s="267">
        <f>+'Ekamut-caxs'!D61</f>
        <v>2808</v>
      </c>
      <c r="E55" s="265">
        <f>D55-C55</f>
        <v>0</v>
      </c>
      <c r="F55" s="526" t="s">
        <v>265</v>
      </c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f t="shared" si="2"/>
        <v>18</v>
      </c>
      <c r="B56" s="268" t="str">
        <f>+'Ekamut-caxs'!B62</f>
        <v>Հիմնական միջոցների մաշվածության գծով, որից՝</v>
      </c>
      <c r="C56" s="265">
        <v>775.4</v>
      </c>
      <c r="D56" s="269">
        <f>+'Ekamut-caxs'!D62</f>
        <v>775.4</v>
      </c>
      <c r="E56" s="266">
        <f t="shared" si="3"/>
        <v>0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18.100000000000001</v>
      </c>
      <c r="B57" s="465" t="str">
        <f>+'Ekamut-caxs'!B63</f>
        <v>պայմանով (անհատույց) ստացված</v>
      </c>
      <c r="C57" s="244">
        <v>540.6</v>
      </c>
      <c r="D57" s="270">
        <f>+'Ekamut-caxs'!D63</f>
        <v>540.6</v>
      </c>
      <c r="E57" s="243">
        <f t="shared" si="3"/>
        <v>0</v>
      </c>
      <c r="F57" s="244"/>
      <c r="G57" s="161"/>
    </row>
    <row r="58" spans="1:18" s="67" customFormat="1" ht="21" hidden="1" customHeight="1">
      <c r="A58" s="69">
        <f>+A56+1</f>
        <v>19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3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v>19</v>
      </c>
      <c r="B59" s="268" t="str">
        <f>+'Ekamut-caxs'!B65</f>
        <v>Այլ ծախսերի գծով</v>
      </c>
      <c r="C59" s="265">
        <v>0</v>
      </c>
      <c r="D59" s="269">
        <f>+'Ekamut-caxs'!D65</f>
        <v>1243.3</v>
      </c>
      <c r="E59" s="266">
        <f t="shared" si="3"/>
        <v>1243.3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7.25">
      <c r="A60" s="26"/>
      <c r="B60" s="466" t="s">
        <v>77</v>
      </c>
      <c r="C60" s="275">
        <f>C6-C20</f>
        <v>0</v>
      </c>
      <c r="D60" s="275">
        <f>D6-D20</f>
        <v>0</v>
      </c>
      <c r="E60" s="275">
        <f t="shared" si="0"/>
        <v>0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7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8" t="s">
        <v>2</v>
      </c>
      <c r="C62" s="39"/>
      <c r="D62" s="545" t="str">
        <f>+'Ekamut-caxs'!D68</f>
        <v>Լևոն Գալոյան</v>
      </c>
      <c r="E62" s="545"/>
      <c r="F62" s="317"/>
      <c r="G62" s="27"/>
    </row>
    <row r="63" spans="1:18" ht="9.75" customHeight="1">
      <c r="B63" s="469"/>
      <c r="C63" s="38"/>
      <c r="D63" s="544" t="s">
        <v>5</v>
      </c>
      <c r="E63" s="544"/>
      <c r="F63" s="318"/>
      <c r="G63" s="27"/>
    </row>
    <row r="64" spans="1:18" ht="24.75" customHeight="1">
      <c r="B64" s="468" t="s">
        <v>6</v>
      </c>
      <c r="C64" s="39"/>
      <c r="D64" s="545" t="str">
        <f>+'Ekamut-caxs'!D70</f>
        <v>Գոհար Ստեփանյան</v>
      </c>
      <c r="E64" s="545"/>
      <c r="F64" s="317"/>
      <c r="G64" s="27"/>
    </row>
    <row r="65" spans="1:7" ht="11.25" customHeight="1">
      <c r="B65" s="470"/>
      <c r="C65" s="38"/>
      <c r="D65" s="544" t="s">
        <v>5</v>
      </c>
      <c r="E65" s="544"/>
      <c r="F65" s="318"/>
      <c r="G65" s="27"/>
    </row>
    <row r="66" spans="1:7" s="19" customFormat="1">
      <c r="A66" s="24"/>
      <c r="B66" s="463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1"/>
      <c r="C67" s="27"/>
      <c r="D67" s="27"/>
      <c r="E67" s="27"/>
      <c r="F67" s="27"/>
      <c r="G67" s="27"/>
    </row>
    <row r="68" spans="1:7" s="19" customFormat="1">
      <c r="A68" s="115"/>
      <c r="B68" s="471"/>
      <c r="C68" s="27"/>
      <c r="D68" s="27"/>
      <c r="E68" s="27"/>
      <c r="F68" s="27"/>
      <c r="G68" s="27"/>
    </row>
    <row r="69" spans="1:7" s="19" customFormat="1">
      <c r="A69" s="115"/>
      <c r="B69" s="471"/>
      <c r="C69" s="27"/>
      <c r="D69" s="27"/>
      <c r="E69" s="27"/>
      <c r="F69" s="27"/>
      <c r="G69" s="27"/>
    </row>
    <row r="70" spans="1:7" s="19" customFormat="1">
      <c r="A70" s="115"/>
      <c r="B70" s="471"/>
      <c r="C70" s="27"/>
      <c r="D70" s="27"/>
      <c r="E70" s="27"/>
      <c r="F70" s="27"/>
      <c r="G70" s="27"/>
    </row>
    <row r="71" spans="1:7" s="19" customFormat="1">
      <c r="A71" s="115"/>
      <c r="B71" s="471"/>
      <c r="C71" s="27"/>
      <c r="D71" s="27"/>
      <c r="E71" s="27"/>
      <c r="F71" s="27"/>
    </row>
    <row r="72" spans="1:7" s="19" customFormat="1">
      <c r="A72" s="115"/>
      <c r="B72" s="471"/>
      <c r="C72" s="27"/>
      <c r="D72" s="27"/>
      <c r="E72" s="27"/>
      <c r="F72" s="27"/>
    </row>
    <row r="73" spans="1:7" s="19" customFormat="1">
      <c r="A73" s="115"/>
      <c r="B73" s="471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A60" sqref="A60"/>
    </sheetView>
  </sheetViews>
  <sheetFormatPr defaultColWidth="9.140625" defaultRowHeight="13.5"/>
  <cols>
    <col min="1" max="1" width="4.85546875" style="20" customWidth="1"/>
    <col min="2" max="2" width="55.42578125" style="460" customWidth="1"/>
    <col min="3" max="3" width="16.28515625" style="20" customWidth="1"/>
    <col min="4" max="4" width="17.85546875" style="20" customWidth="1"/>
    <col min="5" max="5" width="13.5703125" style="20" customWidth="1"/>
    <col min="6" max="6" width="41.1406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43" t="s">
        <v>78</v>
      </c>
      <c r="B1" s="543"/>
      <c r="C1" s="543"/>
      <c r="D1" s="543"/>
      <c r="E1" s="543"/>
      <c r="F1" s="543"/>
    </row>
    <row r="2" spans="1:20" s="22" customFormat="1" ht="20.25">
      <c r="A2" s="531" t="str">
        <f>+'Ekamut-caxs'!A7:D7</f>
        <v xml:space="preserve">«Երևանի Նուբարաշենի շախմատի մանկապատանեկան մարզադպրոց» ՀՈԱԿ-ի </v>
      </c>
      <c r="B2" s="531"/>
      <c r="C2" s="531"/>
      <c r="D2" s="531"/>
      <c r="E2" s="531"/>
      <c r="F2" s="531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46" t="s">
        <v>222</v>
      </c>
      <c r="B3" s="546"/>
      <c r="C3" s="546"/>
      <c r="D3" s="546"/>
      <c r="E3" s="546"/>
      <c r="F3" s="546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8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29</v>
      </c>
      <c r="C5" s="236" t="s">
        <v>195</v>
      </c>
      <c r="D5" s="236" t="s">
        <v>196</v>
      </c>
      <c r="E5" s="97" t="s">
        <v>49</v>
      </c>
      <c r="F5" s="319" t="str">
        <f>+'Ekamutneri hamematakan'!F5</f>
        <v>Ծանոթություն նախատեսվող ցուցանիշների վերաբերյալ</v>
      </c>
      <c r="G5" s="19"/>
      <c r="H5" s="481" t="s">
        <v>243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135.1</v>
      </c>
      <c r="D6" s="245">
        <f>+C78</f>
        <v>400.89999999999782</v>
      </c>
      <c r="E6" s="261">
        <f t="shared" ref="E6:E63" si="0">D6-C6</f>
        <v>265.79999999999779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79</v>
      </c>
      <c r="C7" s="261">
        <f>SUM(C8:C18)</f>
        <v>19464.099999999999</v>
      </c>
      <c r="D7" s="261">
        <f>SUM(D8:D18)</f>
        <v>21484.400000000001</v>
      </c>
      <c r="E7" s="261">
        <f>D7-C7</f>
        <v>2020.3000000000029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8" t="str">
        <f>+'Dramakan hosqer'!B14</f>
        <v>Սուբսիդիայից</v>
      </c>
      <c r="C8" s="258">
        <v>19464.099999999999</v>
      </c>
      <c r="D8" s="259">
        <f>+'Dramakan hosqer'!F14</f>
        <v>21484.400000000001</v>
      </c>
      <c r="E8" s="259">
        <f>D8-C8</f>
        <v>2020.3000000000029</v>
      </c>
      <c r="F8" s="246" t="s">
        <v>268</v>
      </c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8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8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8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8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8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8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8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9</v>
      </c>
      <c r="B16" s="448" t="str">
        <f>+'Dramakan hosqer'!B22</f>
        <v>Բանկի տոկոսից</v>
      </c>
      <c r="C16" s="258"/>
      <c r="D16" s="259">
        <f>+'Dramakan hosqer'!F22</f>
        <v>0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10</v>
      </c>
      <c r="B17" s="448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11</v>
      </c>
      <c r="B18" s="448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4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32</v>
      </c>
      <c r="B19" s="14" t="s">
        <v>80</v>
      </c>
      <c r="C19" s="261">
        <f>+C20+C62+C75</f>
        <v>19198.3</v>
      </c>
      <c r="D19" s="261">
        <f>+D20+D62+D75</f>
        <v>20258.100000000002</v>
      </c>
      <c r="E19" s="261">
        <f t="shared" si="0"/>
        <v>1059.8000000000029</v>
      </c>
      <c r="F19" s="245"/>
      <c r="G19" s="441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53</v>
      </c>
      <c r="B20" s="14" t="s">
        <v>56</v>
      </c>
      <c r="C20" s="261">
        <f>SUM(C21,C24:C29,C33:C56,C60:C61)</f>
        <v>18385.599999999999</v>
      </c>
      <c r="D20" s="261">
        <f>SUM(D21,D24:D29,D33:D56,D60:D61)</f>
        <v>20093.2</v>
      </c>
      <c r="E20" s="261">
        <f t="shared" si="0"/>
        <v>1707.6000000000022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</v>
      </c>
      <c r="C21" s="258">
        <v>14325.6</v>
      </c>
      <c r="D21" s="259">
        <f>+'Dramakan hosqer'!F27</f>
        <v>15710.4</v>
      </c>
      <c r="E21" s="259">
        <f t="shared" si="0"/>
        <v>1384.7999999999993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49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customHeight="1">
      <c r="A23" s="28">
        <v>1.1000000000000001</v>
      </c>
      <c r="B23" s="451" t="str">
        <f>+'Dramakan hosqer'!B29</f>
        <v>պարգևատրման գծով</v>
      </c>
      <c r="C23" s="246">
        <v>700</v>
      </c>
      <c r="D23" s="264">
        <f>+'Dramakan hosqer'!F29</f>
        <v>0</v>
      </c>
      <c r="E23" s="264">
        <f t="shared" si="0"/>
        <v>-700</v>
      </c>
      <c r="F23" s="246"/>
    </row>
    <row r="24" spans="1:20" s="67" customFormat="1" ht="18" hidden="1" customHeight="1">
      <c r="A24" s="69">
        <f>+A21+1</f>
        <v>2</v>
      </c>
      <c r="B24" s="268" t="str">
        <f>+'Dramakan hosqer'!B30</f>
        <v>Ջեռուցման գծով</v>
      </c>
      <c r="C24" s="258"/>
      <c r="D24" s="259">
        <f>+'Dramakan hosqer'!F30</f>
        <v>0</v>
      </c>
      <c r="E24" s="259">
        <f t="shared" si="0"/>
        <v>0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v>2</v>
      </c>
      <c r="B25" s="268" t="str">
        <f>+'Dramakan hosqer'!B31</f>
        <v>Էլեկտրաէներգիայի գծով</v>
      </c>
      <c r="C25" s="258">
        <v>452.5</v>
      </c>
      <c r="D25" s="259">
        <f>+'Dramakan hosqer'!F31</f>
        <v>694.9</v>
      </c>
      <c r="E25" s="259">
        <f t="shared" si="0"/>
        <v>242.39999999999998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>+A25+1</f>
        <v>3</v>
      </c>
      <c r="B26" s="268" t="str">
        <f>+'Dramakan hosqer'!B32</f>
        <v>Ջրմուղ-կոյուղու գծով</v>
      </c>
      <c r="C26" s="258">
        <v>60</v>
      </c>
      <c r="D26" s="259">
        <f>+'Dramakan hosqer'!F32</f>
        <v>60</v>
      </c>
      <c r="E26" s="259">
        <f t="shared" si="0"/>
        <v>0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>+A26+1</f>
        <v>4</v>
      </c>
      <c r="B27" s="268" t="str">
        <f>+'Dramakan hosqer'!B33</f>
        <v>Աղբահանության գծով</v>
      </c>
      <c r="C27" s="258">
        <v>8</v>
      </c>
      <c r="D27" s="259">
        <f>+'Dramakan hosqer'!F33</f>
        <v>8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>+A27+1</f>
        <v>5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25">
      <c r="A29" s="69">
        <v>5</v>
      </c>
      <c r="B29" s="268" t="str">
        <f>+'Dramakan hosqer'!B35</f>
        <v>Կապի գծով, այդ թվում`</v>
      </c>
      <c r="C29" s="259">
        <f>SUM(C30:C32)</f>
        <v>77</v>
      </c>
      <c r="D29" s="259">
        <f>SUM(D30:D32)</f>
        <v>84</v>
      </c>
      <c r="E29" s="259">
        <f t="shared" si="0"/>
        <v>7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hidden="1" customHeight="1">
      <c r="A30" s="28">
        <v>7.1</v>
      </c>
      <c r="B30" s="449" t="str">
        <f>+'Dramakan hosqer'!B36</f>
        <v>բաժանորդային վճար</v>
      </c>
      <c r="C30" s="246"/>
      <c r="D30" s="264">
        <f>+'Dramakan hosqer'!F36</f>
        <v>0</v>
      </c>
      <c r="E30" s="264">
        <f t="shared" si="0"/>
        <v>0</v>
      </c>
      <c r="F30" s="246"/>
    </row>
    <row r="31" spans="1:20" s="35" customFormat="1" ht="18" hidden="1" customHeight="1">
      <c r="A31" s="28">
        <v>7.2</v>
      </c>
      <c r="B31" s="449" t="str">
        <f>+'Dramakan hosqer'!B37</f>
        <v>րոպեավճար</v>
      </c>
      <c r="C31" s="246"/>
      <c r="D31" s="264">
        <f>+'Dramakan hosqer'!F37</f>
        <v>0</v>
      </c>
      <c r="E31" s="264">
        <f t="shared" si="0"/>
        <v>0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5.0999999999999996</v>
      </c>
      <c r="B32" s="449" t="str">
        <f>+'Dramakan hosqer'!B38</f>
        <v>ինտերնետ կապ</v>
      </c>
      <c r="C32" s="246">
        <v>77</v>
      </c>
      <c r="D32" s="264">
        <f>+'Dramakan hosqer'!F38</f>
        <v>84</v>
      </c>
      <c r="E32" s="264">
        <f t="shared" si="0"/>
        <v>7</v>
      </c>
      <c r="F32" s="246" t="s">
        <v>260</v>
      </c>
      <c r="I32" s="136"/>
    </row>
    <row r="33" spans="1:20" s="67" customFormat="1" ht="18" customHeight="1">
      <c r="A33" s="69">
        <f>+A29+1</f>
        <v>6</v>
      </c>
      <c r="B33" s="268" t="str">
        <f>+'Dramakan hosqer'!B39</f>
        <v>Բանկային ծառայության գծով</v>
      </c>
      <c r="C33" s="258">
        <v>5</v>
      </c>
      <c r="D33" s="259">
        <f>+'Dramakan hosqer'!F39</f>
        <v>5</v>
      </c>
      <c r="E33" s="259">
        <f t="shared" si="0"/>
        <v>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7</v>
      </c>
      <c r="B34" s="268" t="str">
        <f>+'Dramakan hosqer'!B40</f>
        <v>Տնտեսական ապրանքների գծով</v>
      </c>
      <c r="C34" s="258">
        <v>200</v>
      </c>
      <c r="D34" s="259">
        <f>+'Dramakan hosqer'!F40</f>
        <v>200</v>
      </c>
      <c r="E34" s="259">
        <f t="shared" si="0"/>
        <v>0</v>
      </c>
      <c r="F34" s="528" t="s">
        <v>261</v>
      </c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32.25" customHeight="1">
      <c r="A35" s="69">
        <f t="shared" ref="A35:A56" si="2">+A34+1</f>
        <v>8</v>
      </c>
      <c r="B35" s="268" t="str">
        <f>+'Dramakan hosqer'!B41</f>
        <v>Գրասենյակային ապրանքների գծով</v>
      </c>
      <c r="C35" s="258">
        <v>149.69999999999999</v>
      </c>
      <c r="D35" s="259">
        <f>+'Dramakan hosqer'!F41</f>
        <v>150</v>
      </c>
      <c r="E35" s="259">
        <f t="shared" si="0"/>
        <v>0.30000000000001137</v>
      </c>
      <c r="F35" s="528" t="s">
        <v>262</v>
      </c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51.75">
      <c r="A36" s="69">
        <f t="shared" si="2"/>
        <v>9</v>
      </c>
      <c r="B36" s="268" t="str">
        <f>+'Dramakan hosqer'!B42</f>
        <v>Փոքրարժեք կամ արագամաշ առարկաների գծով</v>
      </c>
      <c r="C36" s="258">
        <v>20</v>
      </c>
      <c r="D36" s="259">
        <f>+'Dramakan hosqer'!F42</f>
        <v>50</v>
      </c>
      <c r="E36" s="259">
        <f t="shared" si="0"/>
        <v>30</v>
      </c>
      <c r="F36" s="525" t="s">
        <v>259</v>
      </c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2"/>
        <v>10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customHeight="1">
      <c r="A38" s="69">
        <v>10</v>
      </c>
      <c r="B38" s="268" t="str">
        <f>+'Dramakan hosqer'!B44</f>
        <v>Դեղորայքի գծով</v>
      </c>
      <c r="C38" s="258">
        <v>29.8</v>
      </c>
      <c r="D38" s="259">
        <f>+'Dramakan hosqer'!F44</f>
        <v>23</v>
      </c>
      <c r="E38" s="259">
        <f t="shared" si="0"/>
        <v>-6.8000000000000007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2"/>
        <v>11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33" customHeight="1">
      <c r="A40" s="69">
        <v>11</v>
      </c>
      <c r="B40" s="268" t="str">
        <f>+'Dramakan hosqer'!B46</f>
        <v>Ընթացիկ վերանորոգման գծով</v>
      </c>
      <c r="C40" s="258">
        <v>68</v>
      </c>
      <c r="D40" s="259">
        <f>+'Dramakan hosqer'!F46</f>
        <v>40</v>
      </c>
      <c r="E40" s="259">
        <f t="shared" si="0"/>
        <v>-28</v>
      </c>
      <c r="F40" s="267" t="s">
        <v>256</v>
      </c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hidden="1" customHeight="1">
      <c r="A41" s="69">
        <f t="shared" si="2"/>
        <v>12</v>
      </c>
      <c r="B41" s="268" t="str">
        <f>+'Dramakan hosqer'!B47</f>
        <v>Ջեռուցման համակարգի սպասարկման գծով</v>
      </c>
      <c r="C41" s="258"/>
      <c r="D41" s="259">
        <f>+'Dramakan hosqer'!F47</f>
        <v>0</v>
      </c>
      <c r="E41" s="259">
        <f t="shared" si="0"/>
        <v>0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2"/>
        <v>13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2"/>
        <v>14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customHeight="1">
      <c r="A44" s="69">
        <v>12</v>
      </c>
      <c r="B44" s="268" t="str">
        <f>+'Dramakan hosqer'!B50</f>
        <v>Գնումների համակարգողի ծառայության գծով</v>
      </c>
      <c r="C44" s="258">
        <v>36</v>
      </c>
      <c r="D44" s="259">
        <f>+'Dramakan hosqer'!F50</f>
        <v>40</v>
      </c>
      <c r="E44" s="259">
        <f t="shared" si="0"/>
        <v>4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f t="shared" si="2"/>
        <v>13</v>
      </c>
      <c r="B45" s="268" t="str">
        <f>+'Dramakan hosqer'!B51</f>
        <v>Համակարգիչների տեխնիկական սպասարկման գծով</v>
      </c>
      <c r="C45" s="258">
        <v>22</v>
      </c>
      <c r="D45" s="259">
        <f>+'Dramakan hosqer'!F51</f>
        <v>35</v>
      </c>
      <c r="E45" s="259">
        <f t="shared" si="0"/>
        <v>13</v>
      </c>
      <c r="F45" s="267" t="s">
        <v>263</v>
      </c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2"/>
        <v>14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 t="s">
        <v>267</v>
      </c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2"/>
        <v>15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 t="s">
        <v>267</v>
      </c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2"/>
        <v>16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2"/>
        <v>17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2"/>
        <v>18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2"/>
        <v>19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2"/>
        <v>20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2"/>
        <v>21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customHeight="1">
      <c r="A54" s="69">
        <v>16</v>
      </c>
      <c r="B54" s="320" t="str">
        <f>+'Dramakan hosqer'!B60</f>
        <v>Կադաստրային ծառայության գծով</v>
      </c>
      <c r="C54" s="258">
        <v>26</v>
      </c>
      <c r="D54" s="258">
        <f>+'Dramakan hosqer'!F60</f>
        <v>0</v>
      </c>
      <c r="E54" s="258">
        <f>D54-C54</f>
        <v>-26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customHeight="1">
      <c r="A55" s="69">
        <f t="shared" si="2"/>
        <v>17</v>
      </c>
      <c r="B55" s="320" t="str">
        <f>+'Dramakan hosqer'!B61</f>
        <v>Վարձակալության գծով</v>
      </c>
      <c r="C55" s="258">
        <v>2808</v>
      </c>
      <c r="D55" s="258">
        <f>+'Dramakan hosqer'!F61</f>
        <v>2808</v>
      </c>
      <c r="E55" s="258">
        <f>D55-C55</f>
        <v>0</v>
      </c>
      <c r="F55" s="258" t="s">
        <v>265</v>
      </c>
      <c r="G55" s="434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" hidden="1" customHeight="1">
      <c r="A56" s="69">
        <f t="shared" si="2"/>
        <v>18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1"/>
      <c r="H56" s="442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59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59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59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18</v>
      </c>
      <c r="B60" s="260" t="str">
        <f>+'Dramakan hosqer'!B66</f>
        <v>Կրեդիտորական պարտքի մարման գծով</v>
      </c>
      <c r="C60" s="258">
        <v>0</v>
      </c>
      <c r="D60" s="259">
        <f>+'Dramakan hosqer'!F66</f>
        <v>86.900000000000034</v>
      </c>
      <c r="E60" s="259">
        <f t="shared" si="0"/>
        <v>86.900000000000034</v>
      </c>
      <c r="F60" s="258" t="s">
        <v>264</v>
      </c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19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190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54</v>
      </c>
      <c r="B62" s="14" t="s">
        <v>57</v>
      </c>
      <c r="C62" s="261">
        <f>+C63+C71</f>
        <v>812.69999999999993</v>
      </c>
      <c r="D62" s="261">
        <f>+D63+D71</f>
        <v>164.9</v>
      </c>
      <c r="E62" s="261">
        <f t="shared" si="0"/>
        <v>-647.79999999999995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812.69999999999993</v>
      </c>
      <c r="D63" s="259">
        <f>SUM(D64:D70)</f>
        <v>164.9</v>
      </c>
      <c r="E63" s="259">
        <f t="shared" si="0"/>
        <v>-647.79999999999995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customHeight="1">
      <c r="A64" s="77">
        <v>1.1000000000000001</v>
      </c>
      <c r="B64" s="262" t="str">
        <f>+'Dramakan hosqer'!B70</f>
        <v>գրասենյակային և տնտեսական գույք</v>
      </c>
      <c r="C64" s="258">
        <v>86.8</v>
      </c>
      <c r="D64" s="259">
        <f>+'Dramakan hosqer'!F70</f>
        <v>71.900000000000006</v>
      </c>
      <c r="E64" s="259">
        <f t="shared" ref="E64:E78" si="3">D64-C64</f>
        <v>-14.899999999999991</v>
      </c>
      <c r="F64" s="527" t="s">
        <v>257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customHeight="1">
      <c r="A65" s="77">
        <v>1.2</v>
      </c>
      <c r="B65" s="262" t="str">
        <f>+'Dramakan hosqer'!B71</f>
        <v>համակարգչային սարքավորումներ / տեխնիկա</v>
      </c>
      <c r="C65" s="258">
        <v>448</v>
      </c>
      <c r="D65" s="259">
        <f>+'Dramakan hosqer'!F71</f>
        <v>68</v>
      </c>
      <c r="E65" s="259">
        <f>D65-C65</f>
        <v>-380</v>
      </c>
      <c r="F65" s="527" t="s">
        <v>258</v>
      </c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customHeight="1">
      <c r="A66" s="77">
        <v>1.3</v>
      </c>
      <c r="B66" s="262" t="str">
        <f>+'Dramakan hosqer'!B72</f>
        <v>մեքենաներ և սարքավորումներ</v>
      </c>
      <c r="C66" s="258">
        <v>277.89999999999998</v>
      </c>
      <c r="D66" s="259">
        <f>+'Dramakan hosqer'!F72</f>
        <v>25</v>
      </c>
      <c r="E66" s="259">
        <f t="shared" si="3"/>
        <v>-252.89999999999998</v>
      </c>
      <c r="F66" s="527" t="s">
        <v>266</v>
      </c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3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184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3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3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25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3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4.5" hidden="1">
      <c r="A75" s="167" t="s">
        <v>55</v>
      </c>
      <c r="B75" s="14" t="s">
        <v>127</v>
      </c>
      <c r="C75" s="261">
        <f>SUM(C76:C77)</f>
        <v>0</v>
      </c>
      <c r="D75" s="261">
        <f>SUM(D76:D77)</f>
        <v>0</v>
      </c>
      <c r="E75" s="261">
        <f t="shared" si="3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6" customFormat="1" ht="18" hidden="1" customHeight="1">
      <c r="A77" s="77">
        <v>2</v>
      </c>
      <c r="B77" s="320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4.5">
      <c r="A78" s="13" t="s">
        <v>36</v>
      </c>
      <c r="B78" s="14" t="s">
        <v>37</v>
      </c>
      <c r="C78" s="261">
        <f>C6+C7-C19</f>
        <v>400.89999999999782</v>
      </c>
      <c r="D78" s="261">
        <f>D6+D7-D19</f>
        <v>1627.1999999999971</v>
      </c>
      <c r="E78" s="261">
        <f t="shared" si="3"/>
        <v>1226.2999999999993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0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48" t="str">
        <f>+'Ekamut-caxs'!D68</f>
        <v>Լևոն Գալոյան</v>
      </c>
      <c r="E80" s="545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1" t="s">
        <v>4</v>
      </c>
      <c r="C81" s="22"/>
      <c r="D81" s="547" t="s">
        <v>91</v>
      </c>
      <c r="E81" s="547"/>
      <c r="F81" s="321"/>
    </row>
    <row r="82" spans="1:20" s="19" customFormat="1" ht="22.5" customHeight="1">
      <c r="A82" s="20"/>
      <c r="B82" s="462" t="s">
        <v>6</v>
      </c>
      <c r="C82" s="20"/>
      <c r="D82" s="545" t="str">
        <f>+'Ekamut-caxs'!D70</f>
        <v>Գոհար Ստեփանյան</v>
      </c>
      <c r="E82" s="545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0"/>
      <c r="C83" s="20"/>
      <c r="D83" s="547" t="s">
        <v>91</v>
      </c>
      <c r="E83" s="547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3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8" workbookViewId="0">
      <selection activeCell="A60" sqref="A60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50" t="s">
        <v>66</v>
      </c>
      <c r="B1" s="550"/>
      <c r="C1" s="550"/>
      <c r="D1" s="550"/>
      <c r="E1" s="550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1" t="str">
        <f>+'Ekamut-caxs'!A7:D7</f>
        <v xml:space="preserve">«Երևանի Նուբարաշենի շախմատի մանկապատանեկան մարզադպրոց» ՀՈԱԿ-ի </v>
      </c>
      <c r="B2" s="552"/>
      <c r="C2" s="552"/>
      <c r="D2" s="552"/>
      <c r="E2" s="55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3" t="s">
        <v>130</v>
      </c>
      <c r="B3" s="553"/>
      <c r="C3" s="553"/>
      <c r="D3" s="553"/>
      <c r="E3" s="55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4" t="s">
        <v>223</v>
      </c>
      <c r="B4" s="554"/>
      <c r="C4" s="554"/>
      <c r="D4" s="554"/>
      <c r="E4" s="554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123</v>
      </c>
    </row>
    <row r="6" spans="1:22" s="200" customFormat="1" ht="56.25" customHeight="1">
      <c r="A6" s="196" t="s">
        <v>3</v>
      </c>
      <c r="B6" s="197" t="s">
        <v>131</v>
      </c>
      <c r="C6" s="196" t="s">
        <v>132</v>
      </c>
      <c r="D6" s="196" t="s">
        <v>133</v>
      </c>
      <c r="E6" s="198" t="s">
        <v>134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5" t="s">
        <v>135</v>
      </c>
      <c r="B7" s="556"/>
      <c r="C7" s="556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136</v>
      </c>
      <c r="C8" s="201"/>
      <c r="D8" s="203">
        <f>SUM(D9:D29)</f>
        <v>0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hidden="1" customHeight="1">
      <c r="A9" s="205">
        <v>1.1000000000000001</v>
      </c>
      <c r="B9" s="206" t="s">
        <v>137</v>
      </c>
      <c r="C9" s="205" t="s">
        <v>138</v>
      </c>
      <c r="D9" s="32"/>
      <c r="E9" s="32"/>
    </row>
    <row r="10" spans="1:22" ht="27" hidden="1" customHeight="1">
      <c r="A10" s="205">
        <v>1.2</v>
      </c>
      <c r="B10" s="206" t="s">
        <v>139</v>
      </c>
      <c r="C10" s="205" t="s">
        <v>140</v>
      </c>
      <c r="D10" s="32"/>
      <c r="E10" s="32"/>
    </row>
    <row r="11" spans="1:22" ht="27" hidden="1" customHeight="1">
      <c r="A11" s="205">
        <v>1.3</v>
      </c>
      <c r="B11" s="206" t="s">
        <v>141</v>
      </c>
      <c r="C11" s="205" t="s">
        <v>142</v>
      </c>
      <c r="D11" s="32"/>
      <c r="E11" s="32"/>
    </row>
    <row r="12" spans="1:22" ht="27" hidden="1" customHeight="1">
      <c r="A12" s="205">
        <v>1.4</v>
      </c>
      <c r="B12" s="207" t="s">
        <v>143</v>
      </c>
      <c r="C12" s="208" t="s">
        <v>144</v>
      </c>
      <c r="D12" s="32"/>
      <c r="E12" s="32"/>
    </row>
    <row r="13" spans="1:22" ht="27" hidden="1" customHeight="1">
      <c r="A13" s="205">
        <v>1.5</v>
      </c>
      <c r="B13" s="207"/>
      <c r="C13" s="205" t="s">
        <v>145</v>
      </c>
      <c r="D13" s="32"/>
      <c r="E13" s="32"/>
    </row>
    <row r="14" spans="1:22" ht="18" hidden="1" customHeight="1">
      <c r="A14" s="205">
        <v>1.6</v>
      </c>
      <c r="B14" s="206" t="s">
        <v>186</v>
      </c>
      <c r="C14" s="205" t="s">
        <v>146</v>
      </c>
      <c r="D14" s="32"/>
      <c r="E14" s="32"/>
    </row>
    <row r="15" spans="1:22" ht="33.75" hidden="1" customHeight="1">
      <c r="A15" s="205">
        <v>1.7</v>
      </c>
      <c r="B15" s="207"/>
      <c r="C15" s="205" t="s">
        <v>169</v>
      </c>
      <c r="D15" s="32"/>
      <c r="E15" s="32"/>
    </row>
    <row r="16" spans="1:22" ht="22.5" hidden="1" customHeight="1">
      <c r="A16" s="205">
        <v>1.8</v>
      </c>
      <c r="B16" s="207"/>
      <c r="C16" s="209" t="s">
        <v>168</v>
      </c>
      <c r="D16" s="32"/>
      <c r="E16" s="32"/>
    </row>
    <row r="17" spans="1:22" ht="18" hidden="1" customHeight="1">
      <c r="A17" s="205">
        <v>1.9</v>
      </c>
      <c r="B17" s="207"/>
      <c r="C17" s="209"/>
      <c r="D17" s="32"/>
      <c r="E17" s="32"/>
    </row>
    <row r="18" spans="1:22" ht="18" hidden="1" customHeight="1">
      <c r="A18" s="210">
        <v>2</v>
      </c>
      <c r="B18" s="207"/>
      <c r="C18" s="209"/>
      <c r="D18" s="32"/>
      <c r="E18" s="32"/>
    </row>
    <row r="19" spans="1:22" ht="18" hidden="1" customHeight="1">
      <c r="A19" s="205">
        <v>2.1</v>
      </c>
      <c r="B19" s="207"/>
      <c r="C19" s="209"/>
      <c r="D19" s="32"/>
      <c r="E19" s="32"/>
    </row>
    <row r="20" spans="1:22" ht="18" hidden="1" customHeight="1">
      <c r="A20" s="205">
        <v>2.2000000000000002</v>
      </c>
      <c r="B20" s="207"/>
      <c r="C20" s="209"/>
      <c r="D20" s="32"/>
      <c r="E20" s="32"/>
    </row>
    <row r="21" spans="1:22" ht="18" hidden="1" customHeight="1">
      <c r="A21" s="205">
        <v>2.2999999999999998</v>
      </c>
      <c r="B21" s="207"/>
      <c r="C21" s="209"/>
      <c r="D21" s="32"/>
      <c r="E21" s="32"/>
    </row>
    <row r="22" spans="1:22" ht="27.75" hidden="1" customHeight="1">
      <c r="A22" s="205">
        <v>2.4</v>
      </c>
      <c r="B22" s="207"/>
      <c r="C22" s="209"/>
      <c r="D22" s="32"/>
      <c r="E22" s="32"/>
    </row>
    <row r="23" spans="1:22" ht="27.75" hidden="1" customHeight="1">
      <c r="A23" s="205">
        <v>2.5</v>
      </c>
      <c r="B23" s="207" t="s">
        <v>147</v>
      </c>
      <c r="C23" s="205" t="s">
        <v>34</v>
      </c>
      <c r="D23" s="32"/>
      <c r="E23" s="32"/>
    </row>
    <row r="24" spans="1:22" ht="27.75" hidden="1" customHeight="1">
      <c r="A24" s="205">
        <v>2.6</v>
      </c>
      <c r="B24" s="207" t="s">
        <v>147</v>
      </c>
      <c r="C24" s="205" t="s">
        <v>47</v>
      </c>
      <c r="D24" s="32"/>
      <c r="E24" s="32"/>
    </row>
    <row r="25" spans="1:22" ht="27.75" hidden="1" customHeight="1">
      <c r="A25" s="205">
        <v>2.7</v>
      </c>
      <c r="B25" s="207" t="s">
        <v>147</v>
      </c>
      <c r="C25" s="205" t="s">
        <v>148</v>
      </c>
      <c r="D25" s="32"/>
      <c r="E25" s="32"/>
    </row>
    <row r="26" spans="1:22" ht="27.75" hidden="1" customHeight="1">
      <c r="A26" s="205">
        <v>2.8</v>
      </c>
      <c r="B26" s="207" t="s">
        <v>147</v>
      </c>
      <c r="C26" s="205" t="s">
        <v>149</v>
      </c>
      <c r="D26" s="32"/>
      <c r="E26" s="32"/>
    </row>
    <row r="27" spans="1:22" ht="27" hidden="1" customHeight="1">
      <c r="A27" s="205">
        <v>2.9</v>
      </c>
      <c r="B27" s="206" t="s">
        <v>150</v>
      </c>
      <c r="C27" s="205" t="s">
        <v>151</v>
      </c>
      <c r="D27" s="32"/>
      <c r="E27" s="32"/>
    </row>
    <row r="28" spans="1:22" ht="26.25" hidden="1" customHeight="1">
      <c r="A28" s="211">
        <v>2.1</v>
      </c>
      <c r="B28" s="207" t="s">
        <v>152</v>
      </c>
      <c r="C28" s="205" t="s">
        <v>153</v>
      </c>
      <c r="D28" s="32"/>
      <c r="E28" s="32"/>
    </row>
    <row r="29" spans="1:22" ht="26.25" hidden="1" customHeight="1">
      <c r="A29" s="211">
        <v>2.11</v>
      </c>
      <c r="B29" s="207"/>
      <c r="C29" s="209" t="s">
        <v>154</v>
      </c>
      <c r="D29" s="32"/>
      <c r="E29" s="32"/>
    </row>
    <row r="30" spans="1:22" s="213" customFormat="1" ht="34.5" hidden="1" customHeight="1">
      <c r="A30" s="201">
        <v>2</v>
      </c>
      <c r="B30" s="212" t="s">
        <v>155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hidden="1" customHeight="1">
      <c r="A31" s="205">
        <v>2.1</v>
      </c>
      <c r="B31" s="207"/>
      <c r="C31" s="205" t="s">
        <v>156</v>
      </c>
      <c r="D31" s="32"/>
      <c r="E31" s="32"/>
    </row>
    <row r="32" spans="1:22" ht="21" hidden="1" customHeight="1">
      <c r="A32" s="205">
        <v>2.2000000000000002</v>
      </c>
      <c r="B32" s="207" t="s">
        <v>157</v>
      </c>
      <c r="C32" s="205" t="s">
        <v>158</v>
      </c>
      <c r="D32" s="32"/>
      <c r="E32" s="32"/>
    </row>
    <row r="33" spans="1:22" ht="26.25" hidden="1" customHeight="1">
      <c r="A33" s="205">
        <v>2.2999999999999998</v>
      </c>
      <c r="B33" s="207" t="s">
        <v>157</v>
      </c>
      <c r="C33" s="205" t="s">
        <v>159</v>
      </c>
      <c r="D33" s="32"/>
      <c r="E33" s="214"/>
    </row>
    <row r="34" spans="1:22" s="219" customFormat="1" ht="21.75" customHeight="1">
      <c r="A34" s="68"/>
      <c r="B34" s="215" t="s">
        <v>68</v>
      </c>
      <c r="C34" s="216"/>
      <c r="D34" s="217">
        <f>D8+D30</f>
        <v>0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5" t="s">
        <v>160</v>
      </c>
      <c r="B35" s="556"/>
      <c r="C35" s="556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hidden="1" customHeight="1">
      <c r="A36" s="205">
        <v>1.1000000000000001</v>
      </c>
      <c r="B36" s="206" t="s">
        <v>137</v>
      </c>
      <c r="C36" s="205" t="s">
        <v>138</v>
      </c>
      <c r="D36" s="280"/>
      <c r="E36" s="32"/>
    </row>
    <row r="37" spans="1:22" ht="21" customHeight="1">
      <c r="A37" s="205">
        <v>1.2</v>
      </c>
      <c r="B37" s="206" t="s">
        <v>139</v>
      </c>
      <c r="C37" s="205" t="s">
        <v>140</v>
      </c>
      <c r="D37" s="280">
        <v>86.9</v>
      </c>
      <c r="E37" s="32" t="s">
        <v>106</v>
      </c>
    </row>
    <row r="38" spans="1:22" ht="21" hidden="1" customHeight="1">
      <c r="A38" s="205">
        <v>1.3</v>
      </c>
      <c r="B38" s="206" t="s">
        <v>141</v>
      </c>
      <c r="C38" s="205" t="s">
        <v>142</v>
      </c>
      <c r="D38" s="32"/>
      <c r="E38" s="32"/>
    </row>
    <row r="39" spans="1:22" ht="21" hidden="1" customHeight="1">
      <c r="A39" s="205">
        <v>1.4</v>
      </c>
      <c r="B39" s="207" t="s">
        <v>143</v>
      </c>
      <c r="C39" s="208" t="s">
        <v>144</v>
      </c>
      <c r="D39" s="32"/>
      <c r="E39" s="32"/>
    </row>
    <row r="40" spans="1:22" ht="21" hidden="1" customHeight="1">
      <c r="A40" s="205">
        <v>1.5</v>
      </c>
      <c r="B40" s="207"/>
      <c r="C40" s="205" t="s">
        <v>145</v>
      </c>
      <c r="D40" s="32"/>
      <c r="E40" s="32"/>
    </row>
    <row r="41" spans="1:22" ht="20.25" hidden="1" customHeight="1">
      <c r="A41" s="205">
        <v>1.6</v>
      </c>
      <c r="B41" s="206" t="s">
        <v>186</v>
      </c>
      <c r="C41" s="205" t="s">
        <v>146</v>
      </c>
      <c r="D41" s="32"/>
      <c r="E41" s="32"/>
    </row>
    <row r="42" spans="1:22" ht="33.75" hidden="1" customHeight="1">
      <c r="A42" s="205">
        <v>1.7</v>
      </c>
      <c r="B42" s="207"/>
      <c r="C42" s="205" t="s">
        <v>169</v>
      </c>
      <c r="D42" s="32"/>
      <c r="E42" s="32"/>
    </row>
    <row r="43" spans="1:22" ht="23.25" hidden="1" customHeight="1">
      <c r="A43" s="205">
        <v>1.8</v>
      </c>
      <c r="B43" s="207"/>
      <c r="C43" s="209" t="s">
        <v>168</v>
      </c>
      <c r="D43" s="32"/>
      <c r="E43" s="32"/>
    </row>
    <row r="44" spans="1:22" ht="23.25" hidden="1" customHeight="1">
      <c r="A44" s="205">
        <v>1.9</v>
      </c>
      <c r="B44" s="207"/>
      <c r="C44" s="209"/>
      <c r="D44" s="32"/>
      <c r="E44" s="32"/>
    </row>
    <row r="45" spans="1:22" ht="23.25" hidden="1" customHeight="1">
      <c r="A45" s="210">
        <v>2</v>
      </c>
      <c r="B45" s="207"/>
      <c r="C45" s="209"/>
      <c r="D45" s="32"/>
      <c r="E45" s="32"/>
    </row>
    <row r="46" spans="1:22" ht="23.25" hidden="1" customHeight="1">
      <c r="A46" s="205">
        <v>2.1</v>
      </c>
      <c r="B46" s="207"/>
      <c r="C46" s="209"/>
      <c r="D46" s="32"/>
      <c r="E46" s="32"/>
    </row>
    <row r="47" spans="1:22" ht="21" hidden="1" customHeight="1">
      <c r="A47" s="205">
        <v>2.2000000000000002</v>
      </c>
      <c r="B47" s="207" t="s">
        <v>147</v>
      </c>
      <c r="C47" s="205" t="s">
        <v>34</v>
      </c>
      <c r="D47" s="32"/>
      <c r="E47" s="32"/>
    </row>
    <row r="48" spans="1:22" ht="21" hidden="1" customHeight="1">
      <c r="A48" s="205">
        <v>2.2999999999999998</v>
      </c>
      <c r="B48" s="207" t="s">
        <v>147</v>
      </c>
      <c r="C48" s="205" t="s">
        <v>47</v>
      </c>
      <c r="D48" s="32"/>
      <c r="E48" s="32"/>
    </row>
    <row r="49" spans="1:22" ht="21" hidden="1" customHeight="1">
      <c r="A49" s="205">
        <v>2.4</v>
      </c>
      <c r="B49" s="207" t="s">
        <v>147</v>
      </c>
      <c r="C49" s="205" t="s">
        <v>148</v>
      </c>
      <c r="D49" s="32"/>
      <c r="E49" s="32"/>
    </row>
    <row r="50" spans="1:22" ht="24" hidden="1" customHeight="1">
      <c r="A50" s="205">
        <v>2.5</v>
      </c>
      <c r="B50" s="207" t="s">
        <v>147</v>
      </c>
      <c r="C50" s="205" t="s">
        <v>149</v>
      </c>
      <c r="D50" s="32"/>
      <c r="E50" s="32"/>
    </row>
    <row r="51" spans="1:22" ht="24" hidden="1" customHeight="1">
      <c r="A51" s="205">
        <v>2.6</v>
      </c>
      <c r="B51" s="206" t="s">
        <v>150</v>
      </c>
      <c r="C51" s="205" t="s">
        <v>151</v>
      </c>
      <c r="D51" s="32"/>
      <c r="E51" s="32"/>
    </row>
    <row r="52" spans="1:22" ht="24" hidden="1" customHeight="1">
      <c r="A52" s="205">
        <v>2.7</v>
      </c>
      <c r="B52" s="207" t="s">
        <v>152</v>
      </c>
      <c r="C52" s="205" t="s">
        <v>153</v>
      </c>
      <c r="D52" s="32"/>
      <c r="E52" s="32"/>
    </row>
    <row r="53" spans="1:22" ht="24" hidden="1" customHeight="1">
      <c r="A53" s="205">
        <v>2.8</v>
      </c>
      <c r="B53" s="207"/>
      <c r="C53" s="209" t="s">
        <v>154</v>
      </c>
      <c r="D53" s="32"/>
      <c r="E53" s="32"/>
    </row>
    <row r="54" spans="1:22" s="194" customFormat="1" ht="33" customHeight="1">
      <c r="A54" s="205"/>
      <c r="B54" s="202" t="s">
        <v>161</v>
      </c>
      <c r="C54" s="31"/>
      <c r="D54" s="203">
        <f>SUM(D55:D58)</f>
        <v>236.3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167</v>
      </c>
      <c r="D55" s="281">
        <v>236.3</v>
      </c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156</v>
      </c>
      <c r="D56" s="32"/>
      <c r="E56" s="205"/>
    </row>
    <row r="57" spans="1:22" ht="24.75" customHeight="1">
      <c r="A57" s="205">
        <v>1.3</v>
      </c>
      <c r="B57" s="207" t="s">
        <v>152</v>
      </c>
      <c r="C57" s="205" t="s">
        <v>158</v>
      </c>
      <c r="D57" s="32"/>
      <c r="E57" s="32"/>
    </row>
    <row r="58" spans="1:22" ht="24.75" customHeight="1">
      <c r="A58" s="205">
        <v>1.4</v>
      </c>
      <c r="B58" s="207" t="s">
        <v>152</v>
      </c>
      <c r="C58" s="205" t="s">
        <v>159</v>
      </c>
      <c r="D58" s="32"/>
      <c r="E58" s="32"/>
    </row>
    <row r="59" spans="1:22" s="187" customFormat="1" ht="29.25" customHeight="1">
      <c r="A59" s="221"/>
      <c r="B59" s="215" t="s">
        <v>68</v>
      </c>
      <c r="C59" s="222"/>
      <c r="D59" s="223">
        <f>SUM(D36:D54)</f>
        <v>323.20000000000005</v>
      </c>
      <c r="E59" s="224"/>
      <c r="F59" s="349">
        <f>+D59-D54</f>
        <v>86.900000000000034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162</v>
      </c>
    </row>
    <row r="62" spans="1:22" ht="52.15" customHeight="1">
      <c r="A62" s="226">
        <v>1</v>
      </c>
      <c r="B62" s="227" t="s">
        <v>224</v>
      </c>
      <c r="C62" s="223">
        <f>+'Dramakan hosqer'!F12</f>
        <v>400.89999999999782</v>
      </c>
      <c r="D62" s="558" t="s">
        <v>163</v>
      </c>
      <c r="E62" s="559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49" t="str">
        <f>+'Ekamut-caxs'!D68</f>
        <v>Լևոն Գալոյան</v>
      </c>
      <c r="E64" s="54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57" t="s">
        <v>91</v>
      </c>
      <c r="E65" s="557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49" t="str">
        <f>+'Ekamut-caxs'!D70</f>
        <v>Գոհար Ստեփանյան</v>
      </c>
      <c r="E66" s="54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57" t="s">
        <v>91</v>
      </c>
      <c r="E67" s="557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A4" zoomScale="80" zoomScaleSheetLayoutView="80" workbookViewId="0">
      <selection activeCell="A60" sqref="A60"/>
    </sheetView>
  </sheetViews>
  <sheetFormatPr defaultColWidth="9.140625"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16384" width="9.140625" style="1"/>
  </cols>
  <sheetData>
    <row r="1" spans="1:17" ht="20.25">
      <c r="A1" s="562" t="s">
        <v>66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  <c r="N1" s="562"/>
      <c r="O1" s="562"/>
    </row>
    <row r="2" spans="1:17" s="22" customFormat="1" ht="20.25">
      <c r="A2" s="531" t="str">
        <f>+'Ekamut-caxs'!A7:D7</f>
        <v xml:space="preserve">«Երևանի Նուբարաշենի շախմատի մանկապատանեկան մարզադպրոց» ՀՈԱԿ-ի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21"/>
      <c r="Q2" s="21"/>
    </row>
    <row r="3" spans="1:17" ht="17.25">
      <c r="A3" s="563" t="s">
        <v>225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  <c r="N3" s="563"/>
      <c r="O3" s="563"/>
    </row>
    <row r="4" spans="1:17" ht="21" customHeight="1" thickBot="1">
      <c r="O4" s="146" t="s">
        <v>0</v>
      </c>
    </row>
    <row r="5" spans="1:17" ht="21" customHeight="1">
      <c r="A5" s="565" t="s">
        <v>242</v>
      </c>
      <c r="B5" s="565" t="s">
        <v>67</v>
      </c>
      <c r="C5" s="566" t="s">
        <v>211</v>
      </c>
      <c r="D5" s="566"/>
      <c r="E5" s="566"/>
      <c r="F5" s="566"/>
      <c r="G5" s="566"/>
      <c r="H5" s="566"/>
      <c r="I5" s="566"/>
      <c r="J5" s="566"/>
      <c r="K5" s="566"/>
      <c r="L5" s="566"/>
      <c r="M5" s="566"/>
      <c r="N5" s="566"/>
      <c r="O5" s="567" t="s">
        <v>129</v>
      </c>
    </row>
    <row r="6" spans="1:17" ht="123.75">
      <c r="A6" s="565"/>
      <c r="B6" s="565"/>
      <c r="C6" s="315" t="s">
        <v>193</v>
      </c>
      <c r="D6" s="315" t="s">
        <v>212</v>
      </c>
      <c r="E6" s="315" t="s">
        <v>213</v>
      </c>
      <c r="F6" s="315" t="s">
        <v>128</v>
      </c>
      <c r="G6" s="315" t="s">
        <v>174</v>
      </c>
      <c r="H6" s="315" t="s">
        <v>173</v>
      </c>
      <c r="I6" s="315" t="s">
        <v>194</v>
      </c>
      <c r="J6" s="315" t="s">
        <v>201</v>
      </c>
      <c r="K6" s="315" t="s">
        <v>204</v>
      </c>
      <c r="L6" s="315" t="s">
        <v>205</v>
      </c>
      <c r="M6" s="315" t="s">
        <v>165</v>
      </c>
      <c r="N6" s="285"/>
      <c r="O6" s="568"/>
    </row>
    <row r="7" spans="1:17" ht="31.5" customHeight="1">
      <c r="A7" s="315">
        <v>1</v>
      </c>
      <c r="B7" s="336" t="s">
        <v>177</v>
      </c>
      <c r="C7" s="337">
        <v>15674.4</v>
      </c>
      <c r="D7" s="337"/>
      <c r="E7" s="337"/>
      <c r="F7" s="337"/>
      <c r="G7" s="337"/>
      <c r="H7" s="337"/>
      <c r="I7" s="337"/>
      <c r="J7" s="337"/>
      <c r="K7" s="337"/>
      <c r="L7" s="337">
        <v>36</v>
      </c>
      <c r="M7" s="337"/>
      <c r="N7" s="337"/>
      <c r="O7" s="334">
        <f>ROUND(SUM(C7:N7),1)</f>
        <v>15710.4</v>
      </c>
    </row>
    <row r="8" spans="1:17" ht="36.6" customHeight="1">
      <c r="A8" s="315">
        <v>2</v>
      </c>
      <c r="B8" s="480" t="s">
        <v>88</v>
      </c>
      <c r="C8" s="337"/>
      <c r="D8" s="286" t="s">
        <v>170</v>
      </c>
      <c r="E8" s="286" t="s">
        <v>170</v>
      </c>
      <c r="F8" s="286" t="s">
        <v>170</v>
      </c>
      <c r="G8" s="286" t="s">
        <v>170</v>
      </c>
      <c r="H8" s="286" t="s">
        <v>170</v>
      </c>
      <c r="I8" s="286" t="s">
        <v>170</v>
      </c>
      <c r="J8" s="286" t="s">
        <v>170</v>
      </c>
      <c r="K8" s="286" t="s">
        <v>170</v>
      </c>
      <c r="L8" s="286" t="s">
        <v>170</v>
      </c>
      <c r="M8" s="286" t="s">
        <v>170</v>
      </c>
      <c r="N8" s="286" t="s">
        <v>170</v>
      </c>
      <c r="O8" s="334">
        <f>ROUND(SUM(C8:N8),1)</f>
        <v>0</v>
      </c>
    </row>
    <row r="9" spans="1:17" s="177" customFormat="1" ht="34.5" customHeight="1" thickBot="1">
      <c r="A9" s="338"/>
      <c r="B9" s="339" t="s">
        <v>68</v>
      </c>
      <c r="C9" s="286" t="s">
        <v>170</v>
      </c>
      <c r="D9" s="286" t="s">
        <v>170</v>
      </c>
      <c r="E9" s="286" t="s">
        <v>170</v>
      </c>
      <c r="F9" s="286" t="s">
        <v>170</v>
      </c>
      <c r="G9" s="286" t="s">
        <v>170</v>
      </c>
      <c r="H9" s="286" t="s">
        <v>170</v>
      </c>
      <c r="I9" s="286" t="s">
        <v>170</v>
      </c>
      <c r="J9" s="286" t="s">
        <v>170</v>
      </c>
      <c r="K9" s="286" t="s">
        <v>170</v>
      </c>
      <c r="L9" s="286" t="s">
        <v>170</v>
      </c>
      <c r="M9" s="286" t="s">
        <v>170</v>
      </c>
      <c r="N9" s="286" t="s">
        <v>170</v>
      </c>
      <c r="O9" s="335">
        <f>ROUND(SUM(O7:O8),1)</f>
        <v>15710.4</v>
      </c>
    </row>
    <row r="10" spans="1:17" s="177" customFormat="1" ht="34.5" customHeight="1">
      <c r="A10" s="183"/>
      <c r="B10" s="251"/>
      <c r="C10" s="530"/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72" t="s">
        <v>202</v>
      </c>
      <c r="C11" s="572"/>
      <c r="D11" s="572"/>
      <c r="E11" s="572"/>
      <c r="F11" s="572"/>
      <c r="G11" s="572"/>
      <c r="H11" s="572"/>
      <c r="I11" s="572"/>
      <c r="J11" s="572"/>
      <c r="K11" s="572"/>
      <c r="L11" s="255"/>
      <c r="M11" s="185"/>
      <c r="N11" s="252"/>
      <c r="O11" s="253"/>
    </row>
    <row r="12" spans="1:17" s="177" customFormat="1" ht="42.75" customHeight="1">
      <c r="A12" s="183"/>
      <c r="B12" s="573" t="s">
        <v>203</v>
      </c>
      <c r="C12" s="572"/>
      <c r="D12" s="572"/>
      <c r="E12" s="572"/>
      <c r="F12" s="572"/>
      <c r="G12" s="572"/>
      <c r="H12" s="572"/>
      <c r="I12" s="572"/>
      <c r="J12" s="572"/>
      <c r="K12" s="572"/>
      <c r="L12" s="340"/>
      <c r="M12" s="185"/>
      <c r="N12" s="252"/>
      <c r="O12" s="253"/>
    </row>
    <row r="13" spans="1:17" s="179" customFormat="1" ht="21" hidden="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69"/>
      <c r="N13" s="569"/>
      <c r="O13" s="272"/>
    </row>
    <row r="14" spans="1:17" s="183" customFormat="1" ht="69" hidden="1" customHeight="1">
      <c r="B14" s="570" t="s">
        <v>176</v>
      </c>
      <c r="C14" s="571"/>
      <c r="E14" s="570" t="s">
        <v>175</v>
      </c>
      <c r="F14" s="571"/>
      <c r="G14" s="331"/>
      <c r="H14" s="574"/>
      <c r="I14" s="574"/>
      <c r="J14" s="325"/>
      <c r="K14" s="325"/>
      <c r="L14" s="325"/>
      <c r="M14" s="254"/>
      <c r="N14" s="254"/>
      <c r="O14" s="254"/>
    </row>
    <row r="15" spans="1:17" s="183" customFormat="1" ht="57.75" hidden="1" customHeight="1">
      <c r="B15" s="237" t="s">
        <v>166</v>
      </c>
      <c r="C15" s="433" t="s">
        <v>214</v>
      </c>
      <c r="E15" s="237" t="s">
        <v>166</v>
      </c>
      <c r="F15" s="433" t="s">
        <v>217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hidden="1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hidden="1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hidden="1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hidden="1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4" t="str">
        <f>+'Ekamut-caxs'!D68</f>
        <v>Լևոն Գալոյան</v>
      </c>
      <c r="H22" s="564"/>
      <c r="I22" s="564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90</v>
      </c>
      <c r="F23" s="154"/>
      <c r="G23" s="560" t="s">
        <v>91</v>
      </c>
      <c r="H23" s="560"/>
      <c r="I23" s="560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61" t="str">
        <f>+'Ekamut-caxs'!D70</f>
        <v>Գոհար Ստեփանյան</v>
      </c>
      <c r="H24" s="561"/>
      <c r="I24" s="561"/>
      <c r="J24" s="157"/>
      <c r="K24" s="157"/>
      <c r="L24" s="157"/>
      <c r="M24" s="157"/>
    </row>
    <row r="25" spans="1:15" s="139" customFormat="1" ht="18.75" customHeight="1">
      <c r="E25" s="153" t="s">
        <v>90</v>
      </c>
      <c r="F25" s="154"/>
      <c r="G25" s="560" t="s">
        <v>91</v>
      </c>
      <c r="H25" s="560"/>
      <c r="I25" s="560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Normal="100" zoomScaleSheetLayoutView="100" workbookViewId="0">
      <selection activeCell="A60" sqref="A60"/>
    </sheetView>
  </sheetViews>
  <sheetFormatPr defaultColWidth="9.140625" defaultRowHeight="16.5"/>
  <cols>
    <col min="1" max="1" width="4.85546875" style="360" customWidth="1"/>
    <col min="2" max="2" width="13.85546875" style="360" customWidth="1"/>
    <col min="3" max="3" width="11.140625" style="360" customWidth="1"/>
    <col min="4" max="4" width="7.42578125" style="360" customWidth="1"/>
    <col min="5" max="5" width="11.140625" style="360" customWidth="1"/>
    <col min="6" max="6" width="10.42578125" style="360" customWidth="1"/>
    <col min="7" max="14" width="14.85546875" style="360" customWidth="1"/>
    <col min="15" max="16384" width="9.140625" style="360"/>
  </cols>
  <sheetData>
    <row r="1" spans="1:14" s="359" customFormat="1" ht="18.75" customHeight="1">
      <c r="A1" s="576" t="s">
        <v>66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</row>
    <row r="2" spans="1:14" s="359" customFormat="1" ht="21.75" customHeight="1">
      <c r="A2" s="577" t="str">
        <f>+'Ekamut-caxs'!A7:D7</f>
        <v xml:space="preserve">«Երևանի Նուբարաշենի շախմատի մանկապատանեկան մարզադպրոց» ՀՈԱԿ-ի </v>
      </c>
      <c r="B2" s="577"/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  <c r="N2" s="577"/>
    </row>
    <row r="3" spans="1:14" s="359" customFormat="1" ht="21" customHeight="1">
      <c r="A3" s="577" t="s">
        <v>92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</row>
    <row r="4" spans="1:14" ht="21" customHeight="1" thickBot="1"/>
    <row r="5" spans="1:14" s="361" customFormat="1" ht="24.75" customHeight="1">
      <c r="A5" s="578" t="s">
        <v>112</v>
      </c>
      <c r="B5" s="580" t="s">
        <v>93</v>
      </c>
      <c r="C5" s="582" t="s">
        <v>94</v>
      </c>
      <c r="D5" s="582"/>
      <c r="E5" s="582"/>
      <c r="F5" s="582"/>
      <c r="G5" s="582" t="s">
        <v>95</v>
      </c>
      <c r="H5" s="582"/>
      <c r="I5" s="582"/>
      <c r="J5" s="582"/>
      <c r="K5" s="582" t="s">
        <v>120</v>
      </c>
      <c r="L5" s="582"/>
      <c r="M5" s="582"/>
      <c r="N5" s="582"/>
    </row>
    <row r="6" spans="1:14" s="363" customFormat="1" ht="51" customHeight="1">
      <c r="A6" s="579"/>
      <c r="B6" s="581"/>
      <c r="C6" s="362" t="s">
        <v>228</v>
      </c>
      <c r="D6" s="362" t="s">
        <v>192</v>
      </c>
      <c r="E6" s="362" t="s">
        <v>229</v>
      </c>
      <c r="F6" s="362" t="s">
        <v>230</v>
      </c>
      <c r="G6" s="362" t="s">
        <v>231</v>
      </c>
      <c r="H6" s="362" t="s">
        <v>192</v>
      </c>
      <c r="I6" s="362" t="s">
        <v>232</v>
      </c>
      <c r="J6" s="362" t="s">
        <v>230</v>
      </c>
      <c r="K6" s="362" t="s">
        <v>228</v>
      </c>
      <c r="L6" s="362" t="s">
        <v>192</v>
      </c>
      <c r="M6" s="362" t="s">
        <v>229</v>
      </c>
      <c r="N6" s="362" t="s">
        <v>230</v>
      </c>
    </row>
    <row r="7" spans="1:14" ht="19.5" customHeight="1">
      <c r="A7" s="364">
        <v>1</v>
      </c>
      <c r="B7" s="365" t="s">
        <v>96</v>
      </c>
      <c r="C7" s="437"/>
      <c r="D7" s="328"/>
      <c r="E7" s="366">
        <f>+C7</f>
        <v>0</v>
      </c>
      <c r="F7" s="367">
        <f>+E7*143.7</f>
        <v>0</v>
      </c>
      <c r="G7" s="437">
        <v>2454</v>
      </c>
      <c r="H7" s="328">
        <v>131244</v>
      </c>
      <c r="I7" s="366">
        <f>+G7</f>
        <v>2454</v>
      </c>
      <c r="J7" s="328">
        <f>+I7*53.48</f>
        <v>131239.91999999998</v>
      </c>
      <c r="K7" s="437">
        <v>24.94</v>
      </c>
      <c r="L7" s="328">
        <v>5000</v>
      </c>
      <c r="M7" s="328">
        <f>+K7</f>
        <v>24.94</v>
      </c>
      <c r="N7" s="367">
        <f>+M7*200.47</f>
        <v>4999.7218000000003</v>
      </c>
    </row>
    <row r="8" spans="1:14" ht="19.5" customHeight="1">
      <c r="A8" s="364">
        <v>2</v>
      </c>
      <c r="B8" s="365" t="s">
        <v>235</v>
      </c>
      <c r="C8" s="437"/>
      <c r="D8" s="328"/>
      <c r="E8" s="366">
        <f t="shared" ref="E8:E18" si="0">+C8</f>
        <v>0</v>
      </c>
      <c r="F8" s="367">
        <f t="shared" ref="F8:F18" si="1">+E8*143.7</f>
        <v>0</v>
      </c>
      <c r="G8" s="437">
        <v>2136</v>
      </c>
      <c r="H8" s="328">
        <v>114281</v>
      </c>
      <c r="I8" s="366">
        <f t="shared" ref="I8:I16" si="2">+G8</f>
        <v>2136</v>
      </c>
      <c r="J8" s="328">
        <f t="shared" ref="J8:J18" si="3">+I8*53.48</f>
        <v>114233.28</v>
      </c>
      <c r="K8" s="437">
        <v>24.94</v>
      </c>
      <c r="L8" s="328">
        <v>5000</v>
      </c>
      <c r="M8" s="328">
        <f t="shared" ref="M8:M18" si="4">+K8</f>
        <v>24.94</v>
      </c>
      <c r="N8" s="367">
        <f t="shared" ref="N8:N18" si="5">+M8*200.47</f>
        <v>4999.7218000000003</v>
      </c>
    </row>
    <row r="9" spans="1:14" ht="19.5" customHeight="1">
      <c r="A9" s="364">
        <v>3</v>
      </c>
      <c r="B9" s="365" t="s">
        <v>97</v>
      </c>
      <c r="C9" s="437"/>
      <c r="D9" s="328"/>
      <c r="E9" s="366">
        <f t="shared" si="0"/>
        <v>0</v>
      </c>
      <c r="F9" s="367">
        <f t="shared" si="1"/>
        <v>0</v>
      </c>
      <c r="G9" s="437">
        <v>1314</v>
      </c>
      <c r="H9" s="328">
        <v>70280</v>
      </c>
      <c r="I9" s="366">
        <f t="shared" si="2"/>
        <v>1314</v>
      </c>
      <c r="J9" s="328">
        <f t="shared" si="3"/>
        <v>70272.72</v>
      </c>
      <c r="K9" s="437">
        <v>24.94</v>
      </c>
      <c r="L9" s="328">
        <v>5000</v>
      </c>
      <c r="M9" s="328">
        <f t="shared" si="4"/>
        <v>24.94</v>
      </c>
      <c r="N9" s="367">
        <f t="shared" si="5"/>
        <v>4999.7218000000003</v>
      </c>
    </row>
    <row r="10" spans="1:14" ht="19.5" customHeight="1">
      <c r="A10" s="364">
        <v>4</v>
      </c>
      <c r="B10" s="365" t="s">
        <v>98</v>
      </c>
      <c r="C10" s="437"/>
      <c r="D10" s="328"/>
      <c r="E10" s="366">
        <f t="shared" si="0"/>
        <v>0</v>
      </c>
      <c r="F10" s="367">
        <f t="shared" si="1"/>
        <v>0</v>
      </c>
      <c r="G10" s="437">
        <v>505</v>
      </c>
      <c r="H10" s="328">
        <v>26991</v>
      </c>
      <c r="I10" s="366">
        <f t="shared" si="2"/>
        <v>505</v>
      </c>
      <c r="J10" s="328">
        <f t="shared" si="3"/>
        <v>27007.399999999998</v>
      </c>
      <c r="K10" s="437">
        <v>24.94</v>
      </c>
      <c r="L10" s="328">
        <v>5000</v>
      </c>
      <c r="M10" s="328">
        <f t="shared" si="4"/>
        <v>24.94</v>
      </c>
      <c r="N10" s="367">
        <f t="shared" si="5"/>
        <v>4999.7218000000003</v>
      </c>
    </row>
    <row r="11" spans="1:14" ht="19.5" customHeight="1">
      <c r="A11" s="364">
        <v>5</v>
      </c>
      <c r="B11" s="365" t="s">
        <v>99</v>
      </c>
      <c r="C11" s="437"/>
      <c r="D11" s="328"/>
      <c r="E11" s="366">
        <f t="shared" si="0"/>
        <v>0</v>
      </c>
      <c r="F11" s="367">
        <f t="shared" si="1"/>
        <v>0</v>
      </c>
      <c r="G11" s="437">
        <v>130</v>
      </c>
      <c r="H11" s="328">
        <v>6936</v>
      </c>
      <c r="I11" s="366">
        <f t="shared" si="2"/>
        <v>130</v>
      </c>
      <c r="J11" s="328">
        <f t="shared" si="3"/>
        <v>6952.4</v>
      </c>
      <c r="K11" s="437">
        <v>24.94</v>
      </c>
      <c r="L11" s="328">
        <v>5000</v>
      </c>
      <c r="M11" s="328">
        <f t="shared" si="4"/>
        <v>24.94</v>
      </c>
      <c r="N11" s="367">
        <f t="shared" si="5"/>
        <v>4999.7218000000003</v>
      </c>
    </row>
    <row r="12" spans="1:14" ht="19.5" customHeight="1">
      <c r="A12" s="364">
        <v>6</v>
      </c>
      <c r="B12" s="365" t="s">
        <v>100</v>
      </c>
      <c r="C12" s="437"/>
      <c r="D12" s="328"/>
      <c r="E12" s="366">
        <f t="shared" si="0"/>
        <v>0</v>
      </c>
      <c r="F12" s="367">
        <f t="shared" si="1"/>
        <v>0</v>
      </c>
      <c r="G12" s="437">
        <v>281</v>
      </c>
      <c r="H12" s="328">
        <v>15045</v>
      </c>
      <c r="I12" s="366">
        <f t="shared" si="2"/>
        <v>281</v>
      </c>
      <c r="J12" s="328">
        <f t="shared" si="3"/>
        <v>15027.88</v>
      </c>
      <c r="K12" s="437">
        <v>24.94</v>
      </c>
      <c r="L12" s="328">
        <v>5000</v>
      </c>
      <c r="M12" s="328">
        <f t="shared" si="4"/>
        <v>24.94</v>
      </c>
      <c r="N12" s="367">
        <f t="shared" si="5"/>
        <v>4999.7218000000003</v>
      </c>
    </row>
    <row r="13" spans="1:14" ht="19.5" customHeight="1">
      <c r="A13" s="364">
        <v>7</v>
      </c>
      <c r="B13" s="365" t="s">
        <v>101</v>
      </c>
      <c r="C13" s="437"/>
      <c r="D13" s="328"/>
      <c r="E13" s="366">
        <f t="shared" si="0"/>
        <v>0</v>
      </c>
      <c r="F13" s="367">
        <f t="shared" si="1"/>
        <v>0</v>
      </c>
      <c r="G13" s="437">
        <v>156</v>
      </c>
      <c r="H13" s="328">
        <v>8317</v>
      </c>
      <c r="I13" s="366">
        <f t="shared" si="2"/>
        <v>156</v>
      </c>
      <c r="J13" s="328">
        <f t="shared" si="3"/>
        <v>8342.8799999999992</v>
      </c>
      <c r="K13" s="437">
        <v>24.94</v>
      </c>
      <c r="L13" s="328">
        <v>5000</v>
      </c>
      <c r="M13" s="328">
        <f t="shared" si="4"/>
        <v>24.94</v>
      </c>
      <c r="N13" s="367">
        <f t="shared" si="5"/>
        <v>4999.7218000000003</v>
      </c>
    </row>
    <row r="14" spans="1:14" ht="19.5" customHeight="1">
      <c r="A14" s="364">
        <v>8</v>
      </c>
      <c r="B14" s="368" t="s">
        <v>102</v>
      </c>
      <c r="C14" s="437"/>
      <c r="D14" s="328"/>
      <c r="E14" s="366">
        <f t="shared" si="0"/>
        <v>0</v>
      </c>
      <c r="F14" s="367">
        <f t="shared" si="1"/>
        <v>0</v>
      </c>
      <c r="G14" s="437">
        <v>93</v>
      </c>
      <c r="H14" s="328">
        <v>4960</v>
      </c>
      <c r="I14" s="366">
        <f t="shared" si="2"/>
        <v>93</v>
      </c>
      <c r="J14" s="328">
        <f t="shared" si="3"/>
        <v>4973.6399999999994</v>
      </c>
      <c r="K14" s="437">
        <v>24.94</v>
      </c>
      <c r="L14" s="328">
        <v>5000</v>
      </c>
      <c r="M14" s="328">
        <f t="shared" si="4"/>
        <v>24.94</v>
      </c>
      <c r="N14" s="367">
        <f t="shared" si="5"/>
        <v>4999.7218000000003</v>
      </c>
    </row>
    <row r="15" spans="1:14" ht="19.5" customHeight="1">
      <c r="A15" s="364">
        <v>9</v>
      </c>
      <c r="B15" s="368" t="s">
        <v>103</v>
      </c>
      <c r="C15" s="437"/>
      <c r="D15" s="328"/>
      <c r="E15" s="366">
        <f t="shared" si="0"/>
        <v>0</v>
      </c>
      <c r="F15" s="367">
        <f t="shared" si="1"/>
        <v>0</v>
      </c>
      <c r="G15" s="437">
        <v>198</v>
      </c>
      <c r="H15" s="328">
        <v>10591</v>
      </c>
      <c r="I15" s="366">
        <f t="shared" si="2"/>
        <v>198</v>
      </c>
      <c r="J15" s="328">
        <f t="shared" si="3"/>
        <v>10589.039999999999</v>
      </c>
      <c r="K15" s="437">
        <v>24.94</v>
      </c>
      <c r="L15" s="328">
        <v>5000</v>
      </c>
      <c r="M15" s="328">
        <f t="shared" si="4"/>
        <v>24.94</v>
      </c>
      <c r="N15" s="367">
        <f t="shared" si="5"/>
        <v>4999.7218000000003</v>
      </c>
    </row>
    <row r="16" spans="1:14" ht="19.5" customHeight="1">
      <c r="A16" s="364">
        <v>10</v>
      </c>
      <c r="B16" s="368" t="s">
        <v>104</v>
      </c>
      <c r="C16" s="437"/>
      <c r="D16" s="328"/>
      <c r="E16" s="366">
        <f t="shared" si="0"/>
        <v>0</v>
      </c>
      <c r="F16" s="367">
        <f t="shared" si="1"/>
        <v>0</v>
      </c>
      <c r="G16" s="437">
        <v>146</v>
      </c>
      <c r="H16" s="328">
        <v>7802</v>
      </c>
      <c r="I16" s="366">
        <f t="shared" si="2"/>
        <v>146</v>
      </c>
      <c r="J16" s="328">
        <f t="shared" si="3"/>
        <v>7808.08</v>
      </c>
      <c r="K16" s="437">
        <v>24.94</v>
      </c>
      <c r="L16" s="328">
        <v>5000</v>
      </c>
      <c r="M16" s="328">
        <f t="shared" si="4"/>
        <v>24.94</v>
      </c>
      <c r="N16" s="367">
        <f t="shared" si="5"/>
        <v>4999.7218000000003</v>
      </c>
    </row>
    <row r="17" spans="1:14" ht="19.5" customHeight="1">
      <c r="A17" s="364">
        <v>11</v>
      </c>
      <c r="B17" s="368" t="s">
        <v>105</v>
      </c>
      <c r="C17" s="437"/>
      <c r="D17" s="328"/>
      <c r="E17" s="366">
        <f t="shared" si="0"/>
        <v>0</v>
      </c>
      <c r="F17" s="367">
        <f t="shared" si="1"/>
        <v>0</v>
      </c>
      <c r="G17" s="437">
        <v>1048</v>
      </c>
      <c r="H17" s="328">
        <v>56088</v>
      </c>
      <c r="I17" s="366">
        <v>2630</v>
      </c>
      <c r="J17" s="328">
        <f t="shared" si="3"/>
        <v>140652.4</v>
      </c>
      <c r="K17" s="437">
        <v>24.94</v>
      </c>
      <c r="L17" s="328">
        <v>5000</v>
      </c>
      <c r="M17" s="328">
        <f t="shared" si="4"/>
        <v>24.94</v>
      </c>
      <c r="N17" s="367">
        <f t="shared" si="5"/>
        <v>4999.7218000000003</v>
      </c>
    </row>
    <row r="18" spans="1:14" ht="19.5" customHeight="1">
      <c r="A18" s="364">
        <v>12</v>
      </c>
      <c r="B18" s="368" t="s">
        <v>106</v>
      </c>
      <c r="C18" s="437"/>
      <c r="D18" s="328"/>
      <c r="E18" s="366">
        <f t="shared" si="0"/>
        <v>0</v>
      </c>
      <c r="F18" s="367">
        <f t="shared" si="1"/>
        <v>0</v>
      </c>
      <c r="G18" s="437">
        <v>1651</v>
      </c>
      <c r="H18" s="328">
        <v>86862</v>
      </c>
      <c r="I18" s="366">
        <v>2950</v>
      </c>
      <c r="J18" s="328">
        <f t="shared" si="3"/>
        <v>157766</v>
      </c>
      <c r="K18" s="437">
        <v>24.94</v>
      </c>
      <c r="L18" s="328">
        <v>5000</v>
      </c>
      <c r="M18" s="328">
        <f t="shared" si="4"/>
        <v>24.94</v>
      </c>
      <c r="N18" s="367">
        <f t="shared" si="5"/>
        <v>4999.7218000000003</v>
      </c>
    </row>
    <row r="19" spans="1:14" ht="32.25" customHeight="1" thickBot="1">
      <c r="A19" s="369"/>
      <c r="B19" s="370" t="s">
        <v>89</v>
      </c>
      <c r="C19" s="411">
        <f t="shared" ref="C19:L19" si="6">SUM(C7:C18)</f>
        <v>0</v>
      </c>
      <c r="D19" s="411">
        <f t="shared" si="6"/>
        <v>0</v>
      </c>
      <c r="E19" s="411">
        <f t="shared" si="6"/>
        <v>0</v>
      </c>
      <c r="F19" s="372">
        <f>SUM(F7:F18)</f>
        <v>0</v>
      </c>
      <c r="G19" s="411">
        <f>SUM(G7:G18)</f>
        <v>10112</v>
      </c>
      <c r="H19" s="411">
        <f>SUM(H7:H18)</f>
        <v>539397</v>
      </c>
      <c r="I19" s="411">
        <f>SUM(I7:I18)</f>
        <v>12993</v>
      </c>
      <c r="J19" s="411">
        <f>SUM(J7:J18)</f>
        <v>694865.64</v>
      </c>
      <c r="K19" s="411">
        <f t="shared" si="6"/>
        <v>299.28000000000003</v>
      </c>
      <c r="L19" s="411">
        <f t="shared" si="6"/>
        <v>60000</v>
      </c>
      <c r="M19" s="411">
        <f>SUM(M7:M18)</f>
        <v>299.28000000000003</v>
      </c>
      <c r="N19" s="372">
        <f>SUM(N7:N18)</f>
        <v>59996.661599999999</v>
      </c>
    </row>
    <row r="20" spans="1:14" ht="21.75" customHeight="1">
      <c r="A20" s="373"/>
      <c r="B20" s="374"/>
      <c r="C20" s="375"/>
      <c r="D20" s="376"/>
      <c r="E20" s="375"/>
      <c r="F20" s="376"/>
      <c r="G20" s="375"/>
      <c r="H20" s="376"/>
      <c r="I20" s="375"/>
      <c r="J20" s="376"/>
      <c r="K20" s="375"/>
      <c r="L20" s="375"/>
      <c r="M20" s="375"/>
      <c r="N20" s="376"/>
    </row>
    <row r="21" spans="1:14" ht="31.5" hidden="1" customHeight="1" thickBot="1">
      <c r="A21" s="373"/>
      <c r="B21" s="377" t="s">
        <v>207</v>
      </c>
      <c r="C21" s="377"/>
      <c r="D21" s="377"/>
      <c r="E21" s="378"/>
      <c r="F21" s="379"/>
      <c r="G21" s="373"/>
      <c r="H21" s="378"/>
      <c r="I21" s="373"/>
      <c r="J21" s="373"/>
      <c r="K21" s="373"/>
      <c r="L21" s="373"/>
      <c r="M21" s="373"/>
      <c r="N21" s="380"/>
    </row>
    <row r="22" spans="1:14" s="359" customFormat="1" ht="40.5" hidden="1">
      <c r="A22" s="381"/>
      <c r="B22" s="382" t="s">
        <v>124</v>
      </c>
      <c r="C22" s="383" t="s">
        <v>125</v>
      </c>
      <c r="D22" s="383"/>
      <c r="E22" s="383"/>
      <c r="F22" s="384"/>
      <c r="G22" s="381"/>
      <c r="H22" s="383"/>
      <c r="I22" s="383"/>
      <c r="J22" s="385"/>
      <c r="K22" s="381"/>
      <c r="L22" s="386"/>
      <c r="M22" s="387"/>
      <c r="N22" s="385"/>
    </row>
    <row r="23" spans="1:14" ht="23.25" hidden="1" customHeight="1">
      <c r="A23" s="388">
        <v>1</v>
      </c>
      <c r="B23" s="389"/>
      <c r="C23" s="390"/>
      <c r="D23" s="390"/>
      <c r="E23" s="390"/>
      <c r="F23" s="391"/>
      <c r="G23" s="392"/>
      <c r="H23" s="390"/>
      <c r="I23" s="390"/>
      <c r="J23" s="393"/>
      <c r="K23" s="392"/>
      <c r="L23" s="394"/>
      <c r="M23" s="395"/>
      <c r="N23" s="393"/>
    </row>
    <row r="24" spans="1:14" ht="23.25" hidden="1" customHeight="1">
      <c r="A24" s="388">
        <v>2</v>
      </c>
      <c r="B24" s="389"/>
      <c r="C24" s="390"/>
      <c r="D24" s="390"/>
      <c r="E24" s="390"/>
      <c r="F24" s="391"/>
      <c r="G24" s="392"/>
      <c r="H24" s="390"/>
      <c r="I24" s="390"/>
      <c r="J24" s="393"/>
      <c r="K24" s="392"/>
      <c r="L24" s="394"/>
      <c r="M24" s="395"/>
      <c r="N24" s="393"/>
    </row>
    <row r="25" spans="1:14" s="363" customFormat="1" ht="23.25" hidden="1" customHeight="1">
      <c r="A25" s="364">
        <v>3</v>
      </c>
      <c r="B25" s="396"/>
      <c r="C25" s="397"/>
      <c r="D25" s="397"/>
      <c r="E25" s="397"/>
      <c r="F25" s="398"/>
      <c r="G25" s="399"/>
      <c r="H25" s="397"/>
      <c r="I25" s="397"/>
      <c r="J25" s="398"/>
      <c r="K25" s="399"/>
      <c r="L25" s="400"/>
      <c r="M25" s="401"/>
      <c r="N25" s="398"/>
    </row>
    <row r="26" spans="1:14" s="359" customFormat="1" ht="24" hidden="1" customHeight="1">
      <c r="A26" s="402"/>
      <c r="B26" s="403" t="s">
        <v>68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7"/>
      <c r="M26" s="408"/>
      <c r="N26" s="405">
        <f>SUM(N23:N25)</f>
        <v>0</v>
      </c>
    </row>
    <row r="27" spans="1:14" s="359" customFormat="1" ht="27" hidden="1" customHeight="1" thickBot="1">
      <c r="A27" s="409"/>
      <c r="B27" s="410" t="s">
        <v>234</v>
      </c>
      <c r="C27" s="371"/>
      <c r="D27" s="371"/>
      <c r="E27" s="371"/>
      <c r="F27" s="372">
        <f>+F19-F26</f>
        <v>0</v>
      </c>
      <c r="G27" s="411"/>
      <c r="H27" s="371"/>
      <c r="I27" s="371"/>
      <c r="J27" s="404">
        <f>J19-J26</f>
        <v>694865.64</v>
      </c>
      <c r="K27" s="404"/>
      <c r="L27" s="404"/>
      <c r="M27" s="404"/>
      <c r="N27" s="404">
        <f>N19-N26</f>
        <v>59996.661599999999</v>
      </c>
    </row>
    <row r="28" spans="1:14" s="359" customFormat="1" ht="27" hidden="1" customHeight="1">
      <c r="A28" s="412"/>
      <c r="B28" s="413"/>
      <c r="C28" s="414"/>
      <c r="D28" s="414"/>
      <c r="E28" s="414"/>
      <c r="F28" s="414">
        <f>+ROUND(F27/1000,1)</f>
        <v>0</v>
      </c>
      <c r="G28" s="414"/>
      <c r="H28" s="414"/>
      <c r="I28" s="414"/>
      <c r="J28" s="414">
        <f>ROUND(J27/1000,1)</f>
        <v>694.9</v>
      </c>
      <c r="K28" s="414"/>
      <c r="L28" s="414"/>
      <c r="M28" s="414"/>
      <c r="N28" s="414">
        <f>ROUND(N27/1000,1)</f>
        <v>60</v>
      </c>
    </row>
    <row r="29" spans="1:14" s="359" customFormat="1" ht="25.5" hidden="1" customHeight="1">
      <c r="A29" s="412"/>
      <c r="B29" s="413"/>
      <c r="C29" s="412"/>
      <c r="D29" s="412"/>
      <c r="E29" s="412"/>
      <c r="F29" s="376"/>
      <c r="G29" s="412"/>
      <c r="H29" s="412"/>
      <c r="I29" s="412"/>
      <c r="J29" s="403" t="s">
        <v>126</v>
      </c>
      <c r="K29" s="415"/>
      <c r="L29" s="415"/>
      <c r="M29" s="415"/>
      <c r="N29" s="416">
        <f>+F26+J26+N26</f>
        <v>0</v>
      </c>
    </row>
    <row r="30" spans="1:14" s="359" customFormat="1" ht="20.25" hidden="1" customHeight="1">
      <c r="A30" s="412"/>
      <c r="B30" s="413"/>
      <c r="C30" s="412"/>
      <c r="D30" s="412"/>
      <c r="E30" s="412"/>
      <c r="F30" s="376"/>
      <c r="G30" s="412"/>
      <c r="H30" s="412"/>
      <c r="I30" s="412"/>
      <c r="J30" s="412"/>
      <c r="K30" s="412"/>
      <c r="L30" s="412"/>
      <c r="M30" s="412"/>
      <c r="N30" s="417">
        <f>ROUND(N29/1000,1)</f>
        <v>0</v>
      </c>
    </row>
    <row r="31" spans="1:14" s="418" customFormat="1" ht="25.5" customHeight="1">
      <c r="B31" s="419"/>
      <c r="C31" s="420" t="s">
        <v>2</v>
      </c>
      <c r="D31" s="420"/>
      <c r="E31" s="419"/>
      <c r="F31" s="419"/>
      <c r="G31" s="575"/>
      <c r="H31" s="575"/>
      <c r="I31" s="421"/>
      <c r="J31" s="583" t="str">
        <f>+'Ekamut-caxs'!D68</f>
        <v>Լևոն Գալոյան</v>
      </c>
      <c r="K31" s="583"/>
      <c r="L31" s="422"/>
      <c r="N31" s="423"/>
    </row>
    <row r="32" spans="1:14" s="359" customFormat="1">
      <c r="C32" s="424"/>
      <c r="D32" s="424"/>
      <c r="E32" s="425"/>
      <c r="F32" s="425"/>
      <c r="G32" s="584" t="s">
        <v>90</v>
      </c>
      <c r="H32" s="584"/>
      <c r="I32" s="426"/>
      <c r="J32" s="584" t="s">
        <v>107</v>
      </c>
      <c r="K32" s="584"/>
      <c r="L32" s="427"/>
    </row>
    <row r="33" spans="2:13" s="418" customFormat="1" ht="23.25" customHeight="1">
      <c r="B33" s="419"/>
      <c r="C33" s="428" t="s">
        <v>6</v>
      </c>
      <c r="D33" s="428"/>
      <c r="E33" s="419"/>
      <c r="F33" s="419"/>
      <c r="G33" s="583"/>
      <c r="H33" s="583"/>
      <c r="I33" s="429"/>
      <c r="J33" s="583" t="str">
        <f>+'Ekamut-caxs'!D70</f>
        <v>Գոհար Ստեփանյան</v>
      </c>
      <c r="K33" s="583"/>
      <c r="L33" s="422"/>
    </row>
    <row r="34" spans="2:13" s="359" customFormat="1">
      <c r="C34" s="430"/>
      <c r="D34" s="430"/>
      <c r="G34" s="584" t="s">
        <v>90</v>
      </c>
      <c r="H34" s="584"/>
      <c r="I34" s="426"/>
      <c r="J34" s="584" t="s">
        <v>107</v>
      </c>
      <c r="K34" s="584"/>
      <c r="L34" s="427"/>
    </row>
    <row r="35" spans="2:13">
      <c r="F35" s="431" t="s">
        <v>1</v>
      </c>
    </row>
    <row r="36" spans="2:13" s="443" customFormat="1" ht="16.5" customHeight="1">
      <c r="C36" s="443" t="s">
        <v>108</v>
      </c>
      <c r="E36" s="443" t="s">
        <v>109</v>
      </c>
      <c r="F36" s="443" t="s">
        <v>226</v>
      </c>
      <c r="I36" s="432" t="s">
        <v>110</v>
      </c>
      <c r="J36" s="438" t="s">
        <v>208</v>
      </c>
      <c r="L36" s="438" t="s">
        <v>209</v>
      </c>
      <c r="M36" s="438" t="s">
        <v>210</v>
      </c>
    </row>
    <row r="37" spans="2:13" s="443" customFormat="1" ht="16.5" customHeight="1">
      <c r="C37" s="443" t="s">
        <v>111</v>
      </c>
      <c r="E37" s="443" t="s">
        <v>109</v>
      </c>
      <c r="F37" s="443" t="s">
        <v>227</v>
      </c>
      <c r="I37" s="585" t="s">
        <v>238</v>
      </c>
      <c r="J37" s="585"/>
      <c r="L37" s="585" t="s">
        <v>239</v>
      </c>
      <c r="M37" s="585"/>
    </row>
    <row r="38" spans="2:13" s="443" customFormat="1" ht="15.6" customHeight="1">
      <c r="E38" s="585" t="s">
        <v>240</v>
      </c>
      <c r="F38" s="585"/>
      <c r="I38" s="585"/>
      <c r="J38" s="585"/>
      <c r="L38" s="585"/>
      <c r="M38" s="585"/>
    </row>
    <row r="39" spans="2:13" s="443" customFormat="1">
      <c r="E39" s="585"/>
      <c r="F39" s="585"/>
    </row>
  </sheetData>
  <mergeCells count="19">
    <mergeCell ref="J32:K32"/>
    <mergeCell ref="L37:M38"/>
    <mergeCell ref="E38:F39"/>
    <mergeCell ref="G33:H33"/>
    <mergeCell ref="J33:K33"/>
    <mergeCell ref="G34:H34"/>
    <mergeCell ref="J34:K34"/>
    <mergeCell ref="I37:J38"/>
    <mergeCell ref="G32:H32"/>
    <mergeCell ref="G31:H31"/>
    <mergeCell ref="A1:N1"/>
    <mergeCell ref="A2:N2"/>
    <mergeCell ref="A3:N3"/>
    <mergeCell ref="A5:A6"/>
    <mergeCell ref="B5:B6"/>
    <mergeCell ref="C5:F5"/>
    <mergeCell ref="G5:J5"/>
    <mergeCell ref="K5:N5"/>
    <mergeCell ref="J31:K31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A60" sqref="A60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587" t="s">
        <v>66</v>
      </c>
      <c r="B1" s="587"/>
      <c r="C1" s="587"/>
      <c r="D1" s="587"/>
      <c r="E1" s="587"/>
      <c r="F1" s="587"/>
    </row>
    <row r="2" spans="1:7" ht="29.25" customHeight="1">
      <c r="A2" s="588" t="str">
        <f>+'Ekamut-caxs'!A7:D7</f>
        <v xml:space="preserve">«Երևանի Նուբարաշենի շախմատի մանկապատանեկան մարզադպրոց» ՀՈԱԿ-ի </v>
      </c>
      <c r="B2" s="588"/>
      <c r="C2" s="588"/>
      <c r="D2" s="588"/>
      <c r="E2" s="588"/>
      <c r="F2" s="588"/>
    </row>
    <row r="3" spans="1:7" ht="34.9" customHeight="1">
      <c r="A3" s="588" t="s">
        <v>237</v>
      </c>
      <c r="B3" s="588"/>
      <c r="C3" s="588"/>
      <c r="D3" s="588"/>
      <c r="E3" s="588"/>
      <c r="F3" s="588"/>
    </row>
    <row r="4" spans="1:7" ht="16.5">
      <c r="G4" s="483" t="s">
        <v>244</v>
      </c>
    </row>
    <row r="5" spans="1:7" ht="15.75" thickBot="1"/>
    <row r="6" spans="1:7" ht="60">
      <c r="A6" s="294" t="s">
        <v>3</v>
      </c>
      <c r="B6" s="295" t="s">
        <v>241</v>
      </c>
      <c r="C6" s="296" t="s">
        <v>179</v>
      </c>
      <c r="D6" s="294" t="s">
        <v>119</v>
      </c>
      <c r="E6" s="295" t="s">
        <v>180</v>
      </c>
      <c r="F6" s="296" t="s">
        <v>233</v>
      </c>
    </row>
    <row r="7" spans="1:7" s="301" customFormat="1" ht="39.75" customHeight="1">
      <c r="A7" s="297">
        <v>1</v>
      </c>
      <c r="B7" s="298" t="s">
        <v>249</v>
      </c>
      <c r="C7" s="299">
        <f>SUM(C8:C10)</f>
        <v>10</v>
      </c>
      <c r="D7" s="297">
        <f>SUM(D8:D10)</f>
        <v>140</v>
      </c>
      <c r="E7" s="300">
        <f>SUM(E8:E10)</f>
        <v>0</v>
      </c>
      <c r="F7" s="299">
        <f>SUM(F8:F10)</f>
        <v>4</v>
      </c>
    </row>
    <row r="8" spans="1:7" ht="25.5" customHeight="1">
      <c r="A8" s="302">
        <v>1.1000000000000001</v>
      </c>
      <c r="B8" s="303" t="s">
        <v>249</v>
      </c>
      <c r="C8" s="304">
        <v>10</v>
      </c>
      <c r="D8" s="302">
        <v>140</v>
      </c>
      <c r="E8" s="305">
        <v>0</v>
      </c>
      <c r="F8" s="306">
        <v>4</v>
      </c>
    </row>
    <row r="9" spans="1:7" ht="25.5" customHeight="1">
      <c r="A9" s="302">
        <v>1.2</v>
      </c>
      <c r="B9" s="303"/>
      <c r="C9" s="304"/>
      <c r="D9" s="302"/>
      <c r="E9" s="305"/>
      <c r="F9" s="306"/>
    </row>
    <row r="10" spans="1:7" ht="25.5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7" ht="21.75" customHeight="1">
      <c r="A12" s="302">
        <v>2.1</v>
      </c>
      <c r="B12" s="303"/>
      <c r="C12" s="304"/>
      <c r="D12" s="302"/>
      <c r="E12" s="305"/>
      <c r="F12" s="306"/>
    </row>
    <row r="13" spans="1:7" ht="21.75" customHeight="1">
      <c r="A13" s="302">
        <v>2.2000000000000002</v>
      </c>
      <c r="B13" s="303"/>
      <c r="C13" s="304"/>
      <c r="D13" s="302"/>
      <c r="E13" s="305"/>
      <c r="F13" s="306"/>
    </row>
    <row r="14" spans="1:7" ht="21.75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68</v>
      </c>
      <c r="C23" s="309">
        <f>C7+C11+C15+C19</f>
        <v>10</v>
      </c>
      <c r="D23" s="307">
        <f>D7+D11+D15+D19</f>
        <v>140</v>
      </c>
      <c r="E23" s="310">
        <f>E7+E11+E15+E19</f>
        <v>0</v>
      </c>
      <c r="F23" s="309">
        <f>F7+F11+F15+F19</f>
        <v>4</v>
      </c>
    </row>
    <row r="24" spans="1:6" ht="20.25" customHeight="1"/>
    <row r="25" spans="1:6" ht="20.25" customHeight="1">
      <c r="B25" s="472" t="s">
        <v>236</v>
      </c>
      <c r="D25" s="473"/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589" t="str">
        <f>+'Ekamut-caxs'!D68</f>
        <v>Լևոն Գալոյան</v>
      </c>
      <c r="E28" s="589"/>
    </row>
    <row r="29" spans="1:6" ht="11.25" customHeight="1">
      <c r="B29" s="311" t="s">
        <v>4</v>
      </c>
      <c r="D29" s="590" t="s">
        <v>5</v>
      </c>
      <c r="E29" s="590"/>
    </row>
    <row r="30" spans="1:6" ht="24" customHeight="1">
      <c r="B30" s="301" t="s">
        <v>6</v>
      </c>
      <c r="D30" s="589" t="str">
        <f>+'Ekamut-caxs'!D70</f>
        <v>Գոհար Ստեփանյան</v>
      </c>
      <c r="E30" s="589"/>
    </row>
    <row r="31" spans="1:6" ht="16.5" customHeight="1">
      <c r="B31" s="293" t="s">
        <v>181</v>
      </c>
      <c r="D31" s="586" t="s">
        <v>5</v>
      </c>
      <c r="E31" s="586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Izoibwdam6Mfbwjio41bRnev5b4sER9VZWvZJhVWP0I=</DigestValue>
    </Reference>
    <Reference Type="http://www.w3.org/2000/09/xmldsig#Object" URI="#idOfficeObject">
      <DigestMethod Algorithm="http://www.w3.org/2001/04/xmlenc#sha256"/>
      <DigestValue>x5JVKYmCjQHKQAvG+5v10VOrD9GXsL1DAxTu0aR4QCk=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xt46llDSnNIS182ceyYkp/yMK/+D8bTTFDjgjtkGXK4=</DigestValue>
    </Reference>
    <Reference Type="http://www.w3.org/2000/09/xmldsig#Object" URI="#idValidSigLnImg">
      <DigestMethod Algorithm="http://www.w3.org/2001/04/xmlenc#sha256"/>
      <DigestValue>MR5M2RxEmp1Qynkodtlf73H1eFQTKtcfCgjALFQDqJg=</DigestValue>
    </Reference>
    <Reference Type="http://www.w3.org/2000/09/xmldsig#Object" URI="#idInvalidSigLnImg">
      <DigestMethod Algorithm="http://www.w3.org/2001/04/xmlenc#sha256"/>
      <DigestValue>t/0mqXpQBKNLB+4Rfw7RcpBgdlu4B8LrZ59hStbvlpY=</DigestValue>
    </Reference>
  </SignedInfo>
  <SignatureValue>A2rXzDPrbCW/BgE9QsVjbki+x/JtUX8ahurBPL7qBYBKr+wwGq6fsCq7nRgsWSW+1xd2dF6huCE/
X+O/XzbgGABC1yzkM8HfYjWS1uzujoNLphYsvD23muvZbch2CloOixvknqa27Gnpr1p8BvvE+k72
avcO7/iflE8akxB3OqvQG13Sn8re585E/JvnK/lcIELAOwxKzsCUs5xCIXyqPXwCSc7ulOnkqcSk
hnaeJ4v8Xw7gFZwegT9lo8n+5jFQUUCCO5hyrZ0JWAa4ngixZP8EuqBVfQBe0R9hkISdpyG0rC4l
iWz80Zn03bHAWb2zFcrhukkKqdOuggMg5v+cnQ==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YRyKtxpbZ92ff4hw8WnhizG4ptTqwkMDI7Qzjpg+0CI=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i/EtW/LJOLpfJrkMZ19WHyZlW/C9nT3mxf0B+qlVDrg=</DigestValue>
      </Reference>
      <Reference URI="/xl/drawings/drawing2.xml?ContentType=application/vnd.openxmlformats-officedocument.drawing+xml">
        <DigestMethod Algorithm="http://www.w3.org/2001/04/xmlenc#sha256"/>
        <DigestValue>bIn367i3OvtPjHgqQ1dEHuR8mHM7LrpwpXU3cD6V6vo=</DigestValue>
      </Reference>
      <Reference URI="/xl/drawings/vmlDrawing1.vml?ContentType=application/vnd.openxmlformats-officedocument.vmlDrawing">
        <DigestMethod Algorithm="http://www.w3.org/2001/04/xmlenc#sha256"/>
        <DigestValue>fPJSYhlIPgxD6HSjq5vbag1PmVR09oY74qdiiX61yUc=</DigestValue>
      </Reference>
      <Reference URI="/xl/drawings/vmlDrawing2.vml?ContentType=application/vnd.openxmlformats-officedocument.vmlDrawing">
        <DigestMethod Algorithm="http://www.w3.org/2001/04/xmlenc#sha256"/>
        <DigestValue>t7Qt9Yz1yHorR21p3hu4uDKF+oq4X47bYRAC7e1/ajU=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+oPPfY+adn49Vj2gE66wgZwySIfj9xvwYNF7JHuuPJ0=</DigestValue>
      </Reference>
      <Reference URI="/xl/media/image2.emf?ContentType=image/x-emf">
        <DigestMethod Algorithm="http://www.w3.org/2001/04/xmlenc#sha256"/>
        <DigestValue>axb075+s2N0rDAOAyH3nNbKEG/wstUtpL1FUO07DO44=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jDWRAAKvKx8btksbJwhKMjNG7g/5CTfNjOcyWYeqhcw=</DigestValue>
      </Reference>
      <Reference URI="/xl/styles.xml?ContentType=application/vnd.openxmlformats-officedocument.spreadsheetml.styles+xml">
        <DigestMethod Algorithm="http://www.w3.org/2001/04/xmlenc#sha256"/>
        <DigestValue>+Omc3OfUsEpFVqcECPHRJllTik05LXhqHEQql2QZEHE=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Io9+g2W0X0vZ/oefMt4pfTL+ppvN8oRWhpUIxLGf10I=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2iyfOtBnsBSPv8rgdf4VNmATfcoDAqKulsrfx7dV9zw=</DigestValue>
      </Reference>
      <Reference URI="/xl/worksheets/sheet2.xml?ContentType=application/vnd.openxmlformats-officedocument.spreadsheetml.worksheet+xml">
        <DigestMethod Algorithm="http://www.w3.org/2001/04/xmlenc#sha256"/>
        <DigestValue>UJkb+/xeN8DGslnGaCsX52s0eYDOBCd39L/MUKt+urg=</DigestValue>
      </Reference>
      <Reference URI="/xl/worksheets/sheet3.xml?ContentType=application/vnd.openxmlformats-officedocument.spreadsheetml.worksheet+xml">
        <DigestMethod Algorithm="http://www.w3.org/2001/04/xmlenc#sha256"/>
        <DigestValue>LLM2ePJlmj5tpj0C8DTjXQQ9NN5rGdy/YTtW2R4Shtc=</DigestValue>
      </Reference>
      <Reference URI="/xl/worksheets/sheet4.xml?ContentType=application/vnd.openxmlformats-officedocument.spreadsheetml.worksheet+xml">
        <DigestMethod Algorithm="http://www.w3.org/2001/04/xmlenc#sha256"/>
        <DigestValue>W/dmmrH4Uk8I5lGESMrfRI0zB2SSu/rayVR5dvIlGVs=</DigestValue>
      </Reference>
      <Reference URI="/xl/worksheets/sheet5.xml?ContentType=application/vnd.openxmlformats-officedocument.spreadsheetml.worksheet+xml">
        <DigestMethod Algorithm="http://www.w3.org/2001/04/xmlenc#sha256"/>
        <DigestValue>Cnfd+ovdplgCv9V6qiD7fCocsuW4jWrI0knsSwzLhVY=</DigestValue>
      </Reference>
      <Reference URI="/xl/worksheets/sheet6.xml?ContentType=application/vnd.openxmlformats-officedocument.spreadsheetml.worksheet+xml">
        <DigestMethod Algorithm="http://www.w3.org/2001/04/xmlenc#sha256"/>
        <DigestValue>yGGNLkgcsQNwwu95V1j++4lsxtkKtiRsZa/rPZBnxZc=</DigestValue>
      </Reference>
      <Reference URI="/xl/worksheets/sheet7.xml?ContentType=application/vnd.openxmlformats-officedocument.spreadsheetml.worksheet+xml">
        <DigestMethod Algorithm="http://www.w3.org/2001/04/xmlenc#sha256"/>
        <DigestValue>zSYYsaW2Sr8oFNJwMFG/K6RpOHTqwDUhGPb2PMqrmjs=</DigestValue>
      </Reference>
      <Reference URI="/xl/worksheets/sheet8.xml?ContentType=application/vnd.openxmlformats-officedocument.spreadsheetml.worksheet+xml">
        <DigestMethod Algorithm="http://www.w3.org/2001/04/xmlenc#sha256"/>
        <DigestValue>dNTpM6k6o85oX9jK8sm6vNkxMrR8GWHEakIdKzoYSqw=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2023-04-12T11:16:12Z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{FCBA3810-8B0D-4835-8400-045CCA729E06}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2023-04-12T11:16:12Z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JC4j3fiAAAAEwAAAAAAAABIAAAAAAAAAHxKW3j6fwAAiJN4ePp/AADATlt4+n8AAAEAAAAAAAAADnRbePp/AAAAAAL3+n8AAAAAAAAAAAAAAAAAAAAAAAAwuI934gAAAFD49R8LAgAA2+Db9Pp/AABguY934gAAAPm5j3fi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D4Io534gAAAAAAAAAAAAAAiD7/9Pp/AAAAAAAAAAAAAAkAAAAAAAAAAAEAAAAAAADYQ8l3+n8AAAAAAAAAAAAAAAAAAAAAAAD3ohRsW94AAHgkjnfiAAAAAAAAAAAAAACwdnguCwIAAFD49R8LAgAAoCWOdwAAAAAAAAAAAAAAAAcAAAAAAAAAmMumLgsCAADcJI534gAAABkljnfiAAAAcc3X9Pp/AAABAAAACwIAAFAojncAAAAAAAAAAAAAAAAAAAAAAAAAAFD49R8LAgAA2+Db9Pp/AACAJI534gAAABkljnfiAAAAgJF4Lgs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IM7AgAAAFEojnfiAAAAuN46d/p/AACIPv/0+n8AAAAAAAAAAAAAAAAAAAAAAABA/oI7CwIAAFhaO3f6fwAAAAAAAAAAAAAAAAAAAAAAAKelFGxb3gAAQPCCOwsCAABA8II7CwIAAOD///8AAAAAUPj1HwsCAABoKo53AAAAAAAAAAAAAAAABgAAAAAAAAAgAAAAAAAAAIwpjnfiAAAAySmOd+IAAABxzdf0+n8AAFDwMDsLAgAA0Jc7dwAAAABQqq4dCwIAAAAAAAAAAAAAUPj1HwsCAADb4Nv0+n8AADApjnfiAAAAySmOd+IAAAAAIKwyC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AREvn//////6AgAAAAAAEEAAulQwsCAABkEV7//////1vvmGoaLQAAKP+mLgsCAAB4gI934gAAAFDjHDsLAgAAgH6Pd+IAAAAAC6VDAAAAAFDjHDsLAgAArO8H9fp/AAAAAAAAAAAAANvg2/T6fwAAsH6Pd+IAAABkAAAAAAAAAAgAYToL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JC4j3fiAAAAEwAAAAAAAABIAAAAAAAAAHxKW3j6fwAAiJN4ePp/AADATlt4+n8AAAEAAAAAAAAADnRbePp/AAAAAAL3+n8AAAAAAAAAAAAAAAAAAAAAAAAwuI934gAAAFD49R8LAgAA2+Db9Pp/AABguY934gAAAPm5j3fi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D4Io534gAAAAAAAAAAAAAAiD7/9Pp/AAAAAAAAAAAAAAkAAAAAAAAAAAEAAAAAAADYQ8l3+n8AAAAAAAAAAAAAAAAAAAAAAAD3ohRsW94AAHgkjnfiAAAAAAAAAAAAAACwdnguCwIAAFD49R8LAgAAoCWOdwAAAAAAAAAAAAAAAAcAAAAAAAAAmMumLgsCAADcJI534gAAABkljnfiAAAAcc3X9Pp/AAABAAAACwIAAFAojncAAAAAAAAAAAAAAAAAAAAAAAAAAFD49R8LAgAA2+Db9Pp/AACAJI534gAAABkljnfiAAAAgJF4Lgs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IM7AgAAAFEojnfiAAAAuN46d/p/AACIPv/0+n8AAAAAAAAAAAAAAAAAAAAAAABA/oI7CwIAAFhaO3f6fwAAAAAAAAAAAAAAAAAAAAAAAKelFGxb3gAAQPCCOwsCAABA8II7CwIAAOD///8AAAAAUPj1HwsCAABoKo53AAAAAAAAAAAAAAAABgAAAAAAAAAgAAAAAAAAAIwpjnfiAAAAySmOd+IAAABxzdf0+n8AAFDwMDsLAgAA0Jc7dwAAAABQqq4dCwIAAAAAAAAAAAAAUPj1HwsCAADb4Nv0+n8AADApjnfiAAAAySmOd+IAAAAAIKwyC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cH+Pd+IAAAAAAAAAAAAAAAAAAAAAAAAAAAAAAAAAAADwkJ87CwIAAAgAAAAAAAAAgXwI9fp/AACwqGQ8CwIAAAAAAAAAAAAAAQAAAAAAAAAAAKcdCwIAAAEAAAALAgAA48AA7fp/AACiEvv//////6AgAAAAAAEEAAulQwsCAABkEV7//////1vvmGoaLQAAKP+mLgsCAAB4gI934gAAAFDjHDsLAgAAgH6Pd+IAAAAAC6VDAAAAAFDjHDsLAgAArO8H9fp/AAAAAAAAAAAAANvg2/T6fwAAsH6Pd+IAAABkAAAAAAAAAAgAYjoL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ClWqDJm89vwmPenFbHrMqMqkJiY5z/hqTxguM40C4vY=</DigestValue>
    </Reference>
    <Reference Type="http://www.w3.org/2000/09/xmldsig#Object" URI="#idOfficeObject">
      <DigestMethod Algorithm="http://www.w3.org/2001/04/xmlenc#sha256"/>
      <DigestValue>6MiPX7wHL+SqJVTZhEIYgQ4ciIdJ3RmP0n4tAvWK4sQ=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7ceQ3g3/WZM3JaHWo4BuxzSWwp9zRE3cqW32dsdksn8=</DigestValue>
    </Reference>
    <Reference Type="http://www.w3.org/2000/09/xmldsig#Object" URI="#idValidSigLnImg">
      <DigestMethod Algorithm="http://www.w3.org/2001/04/xmlenc#sha256"/>
      <DigestValue>bF50jPnxlssyfj7IoCtjvZmsRS7ANis226qXTLjRDgo=</DigestValue>
    </Reference>
    <Reference Type="http://www.w3.org/2000/09/xmldsig#Object" URI="#idInvalidSigLnImg">
      <DigestMethod Algorithm="http://www.w3.org/2001/04/xmlenc#sha256"/>
      <DigestValue>vfGEkWw89+51FcagKDU0oOLEwCBZZWQt0rJxrJJGNcE=</DigestValue>
    </Reference>
  </SignedInfo>
  <SignatureValue>XN7Ed0/cM4w7ceV2I7ADSVqeK1tb/7Y82B6oC7jvj23Lb1CwFqUzB/abd2JcbJeq7QpWekoZ5ACO
XvhlBPzTlEWruC09srGNQKDm0atg0QMEItn3SX+yCPWV2owOMl6VCQJ5tYeKOY8+ddR4flC88LGd
L7L0BxPbIUeufFxeIeeVg3BxaCjfJxThOzBe8RdfuTlAA0pmq4h8HvLUboDjVD7VgwhxMD3mtBWG
/6J/BWPIZjG3RtDSlfad3j5t6Z6uYgE5tRLlJBXngWlKWZ1LXTVjiW1K1MNFay47zM7zD15jdGt0
lwSHq4PGyAgHgFm7ubez9cEkZFMQlfDNbHYWtw==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YRyKtxpbZ92ff4hw8WnhizG4ptTqwkMDI7Qzjpg+0CI=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i/EtW/LJOLpfJrkMZ19WHyZlW/C9nT3mxf0B+qlVDrg=</DigestValue>
      </Reference>
      <Reference URI="/xl/drawings/drawing2.xml?ContentType=application/vnd.openxmlformats-officedocument.drawing+xml">
        <DigestMethod Algorithm="http://www.w3.org/2001/04/xmlenc#sha256"/>
        <DigestValue>bIn367i3OvtPjHgqQ1dEHuR8mHM7LrpwpXU3cD6V6vo=</DigestValue>
      </Reference>
      <Reference URI="/xl/drawings/vmlDrawing1.vml?ContentType=application/vnd.openxmlformats-officedocument.vmlDrawing">
        <DigestMethod Algorithm="http://www.w3.org/2001/04/xmlenc#sha256"/>
        <DigestValue>fPJSYhlIPgxD6HSjq5vbag1PmVR09oY74qdiiX61yUc=</DigestValue>
      </Reference>
      <Reference URI="/xl/drawings/vmlDrawing2.vml?ContentType=application/vnd.openxmlformats-officedocument.vmlDrawing">
        <DigestMethod Algorithm="http://www.w3.org/2001/04/xmlenc#sha256"/>
        <DigestValue>t7Qt9Yz1yHorR21p3hu4uDKF+oq4X47bYRAC7e1/ajU=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+oPPfY+adn49Vj2gE66wgZwySIfj9xvwYNF7JHuuPJ0=</DigestValue>
      </Reference>
      <Reference URI="/xl/media/image2.emf?ContentType=image/x-emf">
        <DigestMethod Algorithm="http://www.w3.org/2001/04/xmlenc#sha256"/>
        <DigestValue>axb075+s2N0rDAOAyH3nNbKEG/wstUtpL1FUO07DO44=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jDWRAAKvKx8btksbJwhKMjNG7g/5CTfNjOcyWYeqhcw=</DigestValue>
      </Reference>
      <Reference URI="/xl/styles.xml?ContentType=application/vnd.openxmlformats-officedocument.spreadsheetml.styles+xml">
        <DigestMethod Algorithm="http://www.w3.org/2001/04/xmlenc#sha256"/>
        <DigestValue>+Omc3OfUsEpFVqcECPHRJllTik05LXhqHEQql2QZEHE=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Io9+g2W0X0vZ/oefMt4pfTL+ppvN8oRWhpUIxLGf10I=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2iyfOtBnsBSPv8rgdf4VNmATfcoDAqKulsrfx7dV9zw=</DigestValue>
      </Reference>
      <Reference URI="/xl/worksheets/sheet2.xml?ContentType=application/vnd.openxmlformats-officedocument.spreadsheetml.worksheet+xml">
        <DigestMethod Algorithm="http://www.w3.org/2001/04/xmlenc#sha256"/>
        <DigestValue>UJkb+/xeN8DGslnGaCsX52s0eYDOBCd39L/MUKt+urg=</DigestValue>
      </Reference>
      <Reference URI="/xl/worksheets/sheet3.xml?ContentType=application/vnd.openxmlformats-officedocument.spreadsheetml.worksheet+xml">
        <DigestMethod Algorithm="http://www.w3.org/2001/04/xmlenc#sha256"/>
        <DigestValue>LLM2ePJlmj5tpj0C8DTjXQQ9NN5rGdy/YTtW2R4Shtc=</DigestValue>
      </Reference>
      <Reference URI="/xl/worksheets/sheet4.xml?ContentType=application/vnd.openxmlformats-officedocument.spreadsheetml.worksheet+xml">
        <DigestMethod Algorithm="http://www.w3.org/2001/04/xmlenc#sha256"/>
        <DigestValue>W/dmmrH4Uk8I5lGESMrfRI0zB2SSu/rayVR5dvIlGVs=</DigestValue>
      </Reference>
      <Reference URI="/xl/worksheets/sheet5.xml?ContentType=application/vnd.openxmlformats-officedocument.spreadsheetml.worksheet+xml">
        <DigestMethod Algorithm="http://www.w3.org/2001/04/xmlenc#sha256"/>
        <DigestValue>Cnfd+ovdplgCv9V6qiD7fCocsuW4jWrI0knsSwzLhVY=</DigestValue>
      </Reference>
      <Reference URI="/xl/worksheets/sheet6.xml?ContentType=application/vnd.openxmlformats-officedocument.spreadsheetml.worksheet+xml">
        <DigestMethod Algorithm="http://www.w3.org/2001/04/xmlenc#sha256"/>
        <DigestValue>yGGNLkgcsQNwwu95V1j++4lsxtkKtiRsZa/rPZBnxZc=</DigestValue>
      </Reference>
      <Reference URI="/xl/worksheets/sheet7.xml?ContentType=application/vnd.openxmlformats-officedocument.spreadsheetml.worksheet+xml">
        <DigestMethod Algorithm="http://www.w3.org/2001/04/xmlenc#sha256"/>
        <DigestValue>zSYYsaW2Sr8oFNJwMFG/K6RpOHTqwDUhGPb2PMqrmjs=</DigestValue>
      </Reference>
      <Reference URI="/xl/worksheets/sheet8.xml?ContentType=application/vnd.openxmlformats-officedocument.spreadsheetml.worksheet+xml">
        <DigestMethod Algorithm="http://www.w3.org/2001/04/xmlenc#sha256"/>
        <DigestValue>dNTpM6k6o85oX9jK8sm6vNkxMrR8GWHEakIdKzoYSqw=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2023-04-12T11:16:26Z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{8CA3AC67-0D8A-4D8A-BA8B-00947EC3BC24}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2023-04-12T11:16:26Z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JC4j3fiAAAAEwAAAAAAAABIAAAAAAAAAHxKW3j6fwAAiJN4ePp/AADATlt4+n8AAAEAAAAAAAAADnRbePp/AAAAAAL3+n8AAAAAAAAAAAAAAAAAAAAAAAAwuI934gAAAFD49R8LAgAA2+Db9Pp/AABguY934gAAAPm5j3fiAAAAAAAAAAAAAAAAAAAAZHYACAAAAAAlAAAADAAAAAEAAAAYAAAADAAAAAAAAAASAAAADAAAAAEAAAAeAAAAGAAAAMMAAAAEAAAA9wAAABEAAAAlAAAADAAAAAEAAABUAAAAhAAAAMQAAAAEAAAA9QAAABAAAAABAAAAAMDGQb6ExkHEAAAABAAAAAkAAABMAAAAAAAAAAAAAAAAAAAA//////////9gAAAANAAvADEAMgAvADIAMAAyADMA/Uo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D4Io534gAAAAAAAAAAAAAAiD7/9Pp/AAAAAAAAAAAAAAkAAAAAAAAAAAEAAAAAAADYQ8l3+n8AAAAAAAAAAAAAAAAAAAAAAAD3ohRsW94AAHgkjnfiAAAAAAAAAAAAAACwdnguCwIAAFD49R8LAgAAoCWOdwAAAAAAAAAAAAAAAAcAAAAAAAAAmMumLgsCAADcJI534gAAABkljnfiAAAAcc3X9Pp/AAABAAAACwIAAFAojncAAAAAAAAAAAAAAAAAAAAAAAAAAFD49R8LAgAA2+Db9Pp/AACAJI534gAAABkljnfiAAAAgJF4Lgs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IM7AgAAAFEojnfiAAAAuN46d/p/AACIPv/0+n8AAAAAAAAAAAAAAAAAAAAAAABA/oI7CwIAAFhaO3f6fwAAAAAAAAAAAAAAAAAAAAAAAKelFGxb3gAAQPCCOwsCAABA8II7CwIAAOD///8AAAAAUPj1HwsCAABoKo53AAAAAAAAAAAAAAAABgAAAAAAAAAgAAAAAAAAAIwpjnfiAAAAySmOd+IAAABxzdf0+n8AAFDwMDsLAgAA0Jc7dwAAAABQqq4dCwIAAAAAAAAAAAAAUPj1HwsCAADb4Nv0+n8AADApjnfiAAAAySmOd+IAAAAAIKwyC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CdChz//////6AgAAAAAAEEAAvoOQsCAABkEV7//////1vvmGoaLQAAKP+mLgsCAAB4gI934gAAAFDjHDsLAgAAgH6Pd+IAAAAAC+g5AAAAAFDjHDsLAgAArO8H9fp/AAAAAAAAAAAAANvg2/T6fwAAsH6Pd+IAAABkAAAAAAAAAAgAqigL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JC4j3fiAAAAEwAAAAAAAABIAAAAAAAAAHxKW3j6fwAAiJN4ePp/AADATlt4+n8AAAEAAAAAAAAADnRbePp/AAAAAAL3+n8AAAAAAAAAAAAAAAAAAAAAAAAwuI934gAAAFD49R8LAgAA2+Db9Pp/AABguY934gAAAPm5j3fi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D4Io534gAAAAAAAAAAAAAAiD7/9Pp/AAAAAAAAAAAAAAkAAAAAAAAAAAEAAAAAAADYQ8l3+n8AAAAAAAAAAAAAAAAAAAAAAAD3ohRsW94AAHgkjnfiAAAAAAAAAAAAAACwdnguCwIAAFD49R8LAgAAoCWOdwAAAAAAAAAAAAAAAAcAAAAAAAAAmMumLgsCAADcJI534gAAABkljnfiAAAAcc3X9Pp/AAABAAAACwIAAFAojncAAAAAAAAAAAAAAAAAAAAAAAAAAFD49R8LAgAA2+Db9Pp/AACAJI534gAAABkljnfiAAAAgJF4Lgs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IM7AgAAAFEojnfiAAAAuN46d/p/AACIPv/0+n8AAAAAAAAAAAAAAAAAAAAAAABA/oI7CwIAAFhaO3f6fwAAAAAAAAAAAAAAAAAAAAAAAKelFGxb3gAAQPCCOwsCAABA8II7CwIAAOD///8AAAAAUPj1HwsCAABoKo53AAAAAAAAAAAAAAAABgAAAAAAAAAgAAAAAAAAAIwpjnfiAAAAySmOd+IAAABxzdf0+n8AAFDwMDsLAgAA0Jc7dwAAAABQqq4dCwIAAAAAAAAAAAAAUPj1HwsCAADb4Nv0+n8AADApjnfiAAAAySmOd+IAAAAAIKwyC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cH+Pd+IAAAAAAAAAAAAAAAAAAAAAAAAAAAAAAAAAAACwSFc8CwIAAAgAAAAAAAAAgXwI9fp/AACwqGQ8CwIAAAAAAAAAAAAAAQAAAAAAAAAAAKcdCwIAAAEAAAALAgAA48AA7fp/AAC1Diz//////6AgAAAAAAEEAAvoOQsCAABkEV7//////1vvmGoaLQAAKP+mLgsCAAB4gI934gAAAFDjHDsLAgAAgH6Pd+IAAAAAC+g5AAAAAFDjHDsLAgAArO8H9fp/AAAAAAAAAAAAANvg2/T6fwAAsH6Pd+IAAABkAAAAAAAAAAgAqygL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2023-02-24T13:20:16Z</cp:lastPrinted>
  <dcterms:created xsi:type="dcterms:W3CDTF">1996-10-14T23:33:28Z</dcterms:created>
  <dcterms:modified xsi:type="dcterms:W3CDTF">2023-04-06T11:14:44Z</dcterms:modified>
</cp:coreProperties>
</file>